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hitshaL\Desktop\SCM QUARTERLY REPORT\"/>
    </mc:Choice>
  </mc:AlternateContent>
  <bookViews>
    <workbookView xWindow="0" yWindow="0" windowWidth="20490" windowHeight="7155" firstSheet="11" activeTab="13"/>
  </bookViews>
  <sheets>
    <sheet name="IDMS " sheetId="13" r:id="rId1"/>
    <sheet name="Speaker's Office" sheetId="1" r:id="rId2"/>
    <sheet name="SPU" sheetId="8" r:id="rId3"/>
    <sheet name="Communications" sheetId="3" r:id="rId4"/>
    <sheet name="Internal Audit" sheetId="4" r:id="rId5"/>
    <sheet name="IGR" sheetId="5" r:id="rId6"/>
    <sheet name="Risk Management" sheetId="6" r:id="rId7"/>
    <sheet name="OMM" sheetId="7" r:id="rId8"/>
    <sheet name="CPS UNDER R200K" sheetId="9" r:id="rId9"/>
    <sheet name="CPS ABOVE R200K" sheetId="10" r:id="rId10"/>
    <sheet name="CDS BELOW R200k" sheetId="11" r:id="rId11"/>
    <sheet name="CDS above R200k" sheetId="12" r:id="rId12"/>
    <sheet name="LED UNDER R200K" sheetId="14" r:id="rId13"/>
    <sheet name="LED ABOVE R200K" sheetId="15" r:id="rId14"/>
  </sheets>
  <definedNames>
    <definedName name="_xlnm.Print_Titles" localSheetId="10">'CDS BELOW R200k'!$1:$5</definedName>
    <definedName name="_xlnm.Print_Titles" localSheetId="3">Communications!$1:$5</definedName>
    <definedName name="_xlnm.Print_Titles" localSheetId="9">'CPS ABOVE R200K'!$1:$5</definedName>
    <definedName name="_xlnm.Print_Titles" localSheetId="8">'CPS UNDER R200K'!$1:$5</definedName>
    <definedName name="_xlnm.Print_Titles" localSheetId="0">'IDMS '!$1:$5</definedName>
    <definedName name="_xlnm.Print_Titles" localSheetId="13">'LED ABOVE R200K'!$1:$5</definedName>
    <definedName name="_xlnm.Print_Titles" localSheetId="1">'Speaker''s Office'!$1:$5</definedName>
    <definedName name="_xlnm.Print_Titles" localSheetId="2">SPU!$1:$5</definedName>
  </definedNames>
  <calcPr calcId="152511"/>
</workbook>
</file>

<file path=xl/calcChain.xml><?xml version="1.0" encoding="utf-8"?>
<calcChain xmlns="http://schemas.openxmlformats.org/spreadsheetml/2006/main">
  <c r="D15" i="11" l="1"/>
</calcChain>
</file>

<file path=xl/comments1.xml><?xml version="1.0" encoding="utf-8"?>
<comments xmlns="http://schemas.openxmlformats.org/spreadsheetml/2006/main">
  <authors>
    <author>Sakhiwo Nelani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</rPr>
          <t>Sakhiwo Nelani:</t>
        </r>
        <r>
          <rPr>
            <sz val="9"/>
            <color indexed="81"/>
            <rFont val="Tahoma"/>
            <family val="2"/>
          </rPr>
          <t xml:space="preserve">
This item will be funded through adjustment budget</t>
        </r>
      </text>
    </comment>
  </commentList>
</comments>
</file>

<file path=xl/sharedStrings.xml><?xml version="1.0" encoding="utf-8"?>
<sst xmlns="http://schemas.openxmlformats.org/spreadsheetml/2006/main" count="1492" uniqueCount="420">
  <si>
    <t xml:space="preserve">SCHEDULE OF PROCUREMENT PLAN IN RESPECT OF ADVERTISED COMPETITIVE BIDS </t>
  </si>
  <si>
    <t>Description of goods / services / Infrastructure project</t>
  </si>
  <si>
    <t>Vote No.</t>
  </si>
  <si>
    <t>Envisaged date of advertisement in the website, newspapers or other media</t>
  </si>
  <si>
    <t>Envisaged closing date of bid</t>
  </si>
  <si>
    <t>Envisaged date of award</t>
  </si>
  <si>
    <t xml:space="preserve">Responsible office </t>
  </si>
  <si>
    <t>Status</t>
  </si>
  <si>
    <t>ALFRED NZO DISTRICT MUNICIPALITY
PROCUREMENT PLAN</t>
  </si>
  <si>
    <t>Open Council Day - State of the District Address</t>
  </si>
  <si>
    <t>Whippery Programmes</t>
  </si>
  <si>
    <t>Constituency Work</t>
  </si>
  <si>
    <t>Estimated value</t>
  </si>
  <si>
    <t>Envisaged date for submission of approved  Specification / TOR by HOD to SCM</t>
  </si>
  <si>
    <t>Actual date for submission of approved  Specification / TOR by HOD to SCM</t>
  </si>
  <si>
    <t>Actual date of advertisement in the website, newspapers or other media</t>
  </si>
  <si>
    <t>Actual closing date of bid</t>
  </si>
  <si>
    <t>Actual date of award</t>
  </si>
  <si>
    <t>QUARTER ONE (1)</t>
  </si>
  <si>
    <t>QUARTER TWO (2)</t>
  </si>
  <si>
    <t>Risk Management</t>
  </si>
  <si>
    <t>QUARTER THREE (3)</t>
  </si>
  <si>
    <t>QUARTER FOUR (4)</t>
  </si>
  <si>
    <t xml:space="preserve">                                                                                                              QUARTER ONE</t>
  </si>
  <si>
    <t>Communications Unit</t>
  </si>
  <si>
    <t xml:space="preserve">Newsletter Production </t>
  </si>
  <si>
    <t xml:space="preserve">Newsletters Translation </t>
  </si>
  <si>
    <t xml:space="preserve">Diaries, Notepads &amp; Calendars </t>
  </si>
  <si>
    <t xml:space="preserve">Community Outreaches </t>
  </si>
  <si>
    <t>Approved By:………………………………………..</t>
  </si>
  <si>
    <t>Signature:……………………………………………</t>
  </si>
  <si>
    <t>Date:…………………………………………………….</t>
  </si>
  <si>
    <t>IGR Office</t>
  </si>
  <si>
    <t xml:space="preserve">Branding Material   </t>
  </si>
  <si>
    <t>Branding of Satellite Offices</t>
  </si>
  <si>
    <t>Live Broadcast by National and Local Radios</t>
  </si>
  <si>
    <t>Bulk buying of space on Provincial and Local newspapers</t>
  </si>
  <si>
    <t>Heritage and Legacy Programme</t>
  </si>
  <si>
    <t xml:space="preserve">Internal Audit </t>
  </si>
  <si>
    <t>AFS &amp; PI reviews</t>
  </si>
  <si>
    <t>Revise Audit Methdology</t>
  </si>
  <si>
    <t xml:space="preserve">Co-source ICT Audit </t>
  </si>
  <si>
    <t>District Speakers Forum</t>
  </si>
  <si>
    <t>Public Participation (Taking Government to People)</t>
  </si>
  <si>
    <t>Constituancy Work</t>
  </si>
  <si>
    <t xml:space="preserve">Council Caucus </t>
  </si>
  <si>
    <t>Council Study Groups &amp; Workshop</t>
  </si>
  <si>
    <t>Moral Regeneration Movement</t>
  </si>
  <si>
    <t>Upgrade of the Council Chamber &amp; Boardrooms</t>
  </si>
  <si>
    <t>Municpal Public Accounts</t>
  </si>
  <si>
    <t>Speakers Office</t>
  </si>
  <si>
    <t>Africa Month Programmes</t>
  </si>
  <si>
    <t>Older Person's Care &amp; Suppot</t>
  </si>
  <si>
    <t>District Children's Development Programmes</t>
  </si>
  <si>
    <t>District Gender Programmes Coordination Care &amp; Support</t>
  </si>
  <si>
    <t>District Disability Programmes</t>
  </si>
  <si>
    <t>Youth Development Programmes</t>
  </si>
  <si>
    <t>HIV and AIDS Awareness Programmes</t>
  </si>
  <si>
    <t>HIV and AIDS Coordination Care &amp; Support Programmes</t>
  </si>
  <si>
    <t>SPU Mainstreaming</t>
  </si>
  <si>
    <t>DEPARTMENT:- SPECIAL PROGRAMMES UNIT</t>
  </si>
  <si>
    <t>DEPARTMENT:- OFFICE OF THE SPEAKER &amp; CHIEF WHIP</t>
  </si>
  <si>
    <t>SPU</t>
  </si>
  <si>
    <t>DEPARTMENT:- IGR</t>
  </si>
  <si>
    <t>Municipal Coorperative Agreements (MIR &amp; Protocol)</t>
  </si>
  <si>
    <t>IGR Workshop</t>
  </si>
  <si>
    <t>IGR &amp; Stakeholder Programmes</t>
  </si>
  <si>
    <t>M&amp;E Strategy</t>
  </si>
  <si>
    <t xml:space="preserve">M&amp;E SDBIP Monitoring Session for Management </t>
  </si>
  <si>
    <t>OMM</t>
  </si>
  <si>
    <t>M&amp;E SDBIP Monitoring Session for Council</t>
  </si>
  <si>
    <t xml:space="preserve">M&amp;E SDBIP Monitoring Session for Council </t>
  </si>
  <si>
    <t>DEPARTMENT:- OMM</t>
  </si>
  <si>
    <t>DEPARTMENT:- INTERNAL AUDIT</t>
  </si>
  <si>
    <t xml:space="preserve">INTERNAL AUDIT </t>
  </si>
  <si>
    <t>Mayoral Education Intervention Programme (Community Empowerment Programme)</t>
  </si>
  <si>
    <t xml:space="preserve">                                                                                                              QUARTER ONE (1)</t>
  </si>
  <si>
    <t>Hiring of Equipment for Municipal events</t>
  </si>
  <si>
    <t>Branding Material, Website and Intranet</t>
  </si>
  <si>
    <t>Mscoa Reviews</t>
  </si>
  <si>
    <t>Quality Assurance Reviews</t>
  </si>
  <si>
    <t>Project Management Reviews</t>
  </si>
  <si>
    <t>Co-source Performance Information  (Mandatory Internal Audits)</t>
  </si>
  <si>
    <t>QUARTER THREE (4)</t>
  </si>
  <si>
    <t>(GOODS, INFRASTRUCTURE PROJECTS OR SERVICES BETWEEN R30 000-R200 000 INCLUDING ALL APPLICABLE TAXES) 
FOR THE 2016/ 2017 FINANCIAL YEAR</t>
  </si>
  <si>
    <t>(GOODS, INFRASTRUCTURE PROJECTS OR SERVICES BETWEEN R30 000-R200 000 INCLUDING ALL APPLICABLE TAXES) 
FOR THE 2016/2017 FINANCIAL YEAR</t>
  </si>
  <si>
    <t>DEPARTMENT:-RISK MANAGEMENT</t>
  </si>
  <si>
    <t xml:space="preserve">DEPARTMENT:- COMMUNICATIONS </t>
  </si>
  <si>
    <t>Risk Assessment Workshop ( IT, Fraud)</t>
  </si>
  <si>
    <t>Appointment of the Chairperson of the Risk Committee( Remunaration)</t>
  </si>
  <si>
    <t>Review risk management framework</t>
  </si>
  <si>
    <t>Procurement of the risk, audit and compliance software</t>
  </si>
  <si>
    <t>Review fraud prevention plan</t>
  </si>
  <si>
    <t>Develop the anti-corruption strategy</t>
  </si>
  <si>
    <t>Establishment of the Ethics Hotline</t>
  </si>
  <si>
    <t>(GOODS, INFRASTRUCTURE PROJECTS OR SERVICES BETWEEN R30 000-R200 000 INCLUDING ALL APPLICABLE TAXES) 
FOR THE 2014 / 2015 FINANCIAL YEAR</t>
  </si>
  <si>
    <t>DEPARTMENT:-</t>
  </si>
  <si>
    <t>Access Control</t>
  </si>
  <si>
    <t>1 700 440 95</t>
  </si>
  <si>
    <t>20/08/2016</t>
  </si>
  <si>
    <t>01/09/2016</t>
  </si>
  <si>
    <t>15/09/2016</t>
  </si>
  <si>
    <t xml:space="preserve">HRM and Dev </t>
  </si>
  <si>
    <t xml:space="preserve">Emplyment Equity Plan </t>
  </si>
  <si>
    <t>1 700 442 83</t>
  </si>
  <si>
    <t>Policy Development and Review</t>
  </si>
  <si>
    <t xml:space="preserve">1 700 441 84 </t>
  </si>
  <si>
    <t>Payroll Employee Self Services</t>
  </si>
  <si>
    <t xml:space="preserve">NEW  VOTE </t>
  </si>
  <si>
    <t xml:space="preserve">Career Exhibition </t>
  </si>
  <si>
    <t>20/09/2016</t>
  </si>
  <si>
    <t>10/10/2016</t>
  </si>
  <si>
    <t>31/10/2016</t>
  </si>
  <si>
    <t>(GOODS, INFRASTRUCTURE PROJECTS OR SERVICES BETWEEN R200 001 and ABOVE- INCLUDING ALL APPLICABLE TAXES) FOR 2016/17 FINANCIAL YEAR
FOR THE 2014 / 2015 FINANCIAL YEAR</t>
  </si>
  <si>
    <t>Hardware infrastructure</t>
  </si>
  <si>
    <t>1 200 000</t>
  </si>
  <si>
    <t>30/06/2016</t>
  </si>
  <si>
    <t>15/07/2016</t>
  </si>
  <si>
    <t>10/08/2016</t>
  </si>
  <si>
    <t>15/08/2016</t>
  </si>
  <si>
    <t>ICT</t>
  </si>
  <si>
    <t>Disaster Recovery and Business Continuity</t>
  </si>
  <si>
    <t>1 500 000</t>
  </si>
  <si>
    <t>30/08/2016</t>
  </si>
  <si>
    <t>30/09/2016</t>
  </si>
  <si>
    <t>20/10/2016</t>
  </si>
  <si>
    <t>30/10/2016</t>
  </si>
  <si>
    <t>Upgrade of Network Infrastructure</t>
  </si>
  <si>
    <t>1 000 000</t>
  </si>
  <si>
    <t>Internal Audit and Risk Management solution</t>
  </si>
  <si>
    <t>25 000</t>
  </si>
  <si>
    <t>ICT Governance implementation (Phase 3)</t>
  </si>
  <si>
    <t>700 000</t>
  </si>
  <si>
    <t>15/11/2016</t>
  </si>
  <si>
    <t>20/11/2016</t>
  </si>
  <si>
    <t>10/12/2016</t>
  </si>
  <si>
    <t>15/01/2017</t>
  </si>
  <si>
    <t>Establishment of ICT centre and Deployment of ICT equipment on thusong Centres</t>
  </si>
  <si>
    <t>05/10/2016</t>
  </si>
  <si>
    <t>27/11/2016</t>
  </si>
  <si>
    <t>Revamping of Website and Customer care System</t>
  </si>
  <si>
    <t>500 000</t>
  </si>
  <si>
    <t>17000 38003</t>
  </si>
  <si>
    <t>10/11/2016</t>
  </si>
  <si>
    <t>SCM Solution</t>
  </si>
  <si>
    <t>10/09/2016</t>
  </si>
  <si>
    <t>30/11/2016</t>
  </si>
  <si>
    <t>10/01/2017</t>
  </si>
  <si>
    <t>Project Management System</t>
  </si>
  <si>
    <t>Asset Management System and  Fleet Tracking System</t>
  </si>
  <si>
    <t>(GOODS, INFRASTRUCTURE PROJECTS OR SERVICES BETWEEN R200 001 and ABOVE- INCLUDING ALL APPLICABLE TAXES) 
FOR THE 2014 / 2015 FINANCIAL YEAR</t>
  </si>
  <si>
    <t xml:space="preserve">Integrated Wellness Programme </t>
  </si>
  <si>
    <t>1 700 440 35</t>
  </si>
  <si>
    <t>30//09/2016</t>
  </si>
  <si>
    <t>15/10/2016</t>
  </si>
  <si>
    <t xml:space="preserve">HRM AND DEV </t>
  </si>
  <si>
    <t>Coordination of 12 trainings per annum</t>
  </si>
  <si>
    <t>Individual Performance management System</t>
  </si>
  <si>
    <t>HRM&amp;DEV</t>
  </si>
  <si>
    <t>1 700 44</t>
  </si>
  <si>
    <t>Approved By:………………………………………</t>
  </si>
  <si>
    <t>Signature:………………………………………….</t>
  </si>
  <si>
    <t>Date:………………………………………………….</t>
  </si>
  <si>
    <t>(GOODS, INFRASTRUCTURE PROJECTS OR SERVICES BETWEEN R30 000-R200 000 INCLUDING ALL APPLICABLE TAXES) FOR 2016/17 FINANCIAL YEAR
FOR THE 2014 / 2015 FINANCIAL YEAR</t>
  </si>
  <si>
    <t xml:space="preserve">Procurement of educational material </t>
  </si>
  <si>
    <t xml:space="preserve">1600-44030 </t>
  </si>
  <si>
    <t xml:space="preserve">S Mtshengu </t>
  </si>
  <si>
    <t xml:space="preserve">Capacity Building for DRM stakeholders </t>
  </si>
  <si>
    <t xml:space="preserve">Commemoration of Districts Traditional Leaders events </t>
  </si>
  <si>
    <t>100 000 00</t>
  </si>
  <si>
    <t>M. Nxumalo</t>
  </si>
  <si>
    <t>Preparations for Saimsa games</t>
  </si>
  <si>
    <t>200 000 00</t>
  </si>
  <si>
    <t>Burglar gaurds Nophoyi</t>
  </si>
  <si>
    <t>Thusong</t>
  </si>
  <si>
    <t>Burglar gaurds Thabachicha</t>
  </si>
  <si>
    <t>Construction of guard room</t>
  </si>
  <si>
    <t>Procurement of educational material for information sharing for Environmental Health Awareness</t>
  </si>
  <si>
    <t>MHS</t>
  </si>
  <si>
    <t>Procument of catering for Environmental Health Awareness</t>
  </si>
  <si>
    <t xml:space="preserve">Procurement of a Service Provider to sample air  </t>
  </si>
  <si>
    <t>Procument of customer satsfaction Survey Devices</t>
  </si>
  <si>
    <t>1600-44270</t>
  </si>
  <si>
    <t>N.Qasha</t>
  </si>
  <si>
    <t>16000-037</t>
  </si>
  <si>
    <t>Customer Care</t>
  </si>
  <si>
    <t>Procument of Customer Satisfaction survey devices</t>
  </si>
  <si>
    <t xml:space="preserve"> Customer Care</t>
  </si>
  <si>
    <t>Support for artists - writers and performers - Grahamstown national art festival</t>
  </si>
  <si>
    <t>M Nxumalo</t>
  </si>
  <si>
    <t xml:space="preserve">Initiation Campaign </t>
  </si>
  <si>
    <t xml:space="preserve">                        2016/10/03</t>
  </si>
  <si>
    <t xml:space="preserve">M Nxumalo </t>
  </si>
  <si>
    <t>Iscathamiya festival</t>
  </si>
  <si>
    <t>sport Indaba</t>
  </si>
  <si>
    <t>Conduct Nophoyi community profile</t>
  </si>
  <si>
    <t>3 October 2016</t>
  </si>
  <si>
    <t>17 October 2016</t>
  </si>
  <si>
    <t>1 November 2016</t>
  </si>
  <si>
    <t>14 November 2016</t>
  </si>
  <si>
    <t>Procumerent of educational material for P.I.E.R program</t>
  </si>
  <si>
    <t>16000-44037</t>
  </si>
  <si>
    <t>Fire &amp; Rescue Services</t>
  </si>
  <si>
    <t>Internal and external capacity building</t>
  </si>
  <si>
    <t>Choral Festival</t>
  </si>
  <si>
    <t xml:space="preserve">Horse rasing </t>
  </si>
  <si>
    <t>Training of Community based structures</t>
  </si>
  <si>
    <t>6 March 2017</t>
  </si>
  <si>
    <t>20 March 2017</t>
  </si>
  <si>
    <t>31 March 2017</t>
  </si>
  <si>
    <t>10 April 2017</t>
  </si>
  <si>
    <t>Fire and Rescue Services</t>
  </si>
  <si>
    <t>Gospel festival</t>
  </si>
  <si>
    <t xml:space="preserve">Initiation Campaigns </t>
  </si>
  <si>
    <t>Procument of Protective clothing for customer care unit staff</t>
  </si>
  <si>
    <t>Riview of Disaster Risk Management Plans</t>
  </si>
  <si>
    <t>16000-44030</t>
  </si>
  <si>
    <t>World Enviornmental Health Day &amp; HPCSA</t>
  </si>
  <si>
    <t>16000-44065</t>
  </si>
  <si>
    <t>Procurement of air sampling equipment</t>
  </si>
  <si>
    <t>16000-44052</t>
  </si>
  <si>
    <t>Procurement of law enforcement documents</t>
  </si>
  <si>
    <t>Procument of protactive clothing and uniform</t>
  </si>
  <si>
    <t xml:space="preserve"> Fire and Rescue Services</t>
  </si>
  <si>
    <t>Facislitation of training and appointment of Law Enforcement/ Peace Officers</t>
  </si>
  <si>
    <t>Procurement of Fire and Rescue equipment</t>
  </si>
  <si>
    <t>Erection and fencing of the monument at Nonqulwani Hill memorial site</t>
  </si>
  <si>
    <t>250 000 00</t>
  </si>
  <si>
    <t>Mowa memorial site hand over</t>
  </si>
  <si>
    <t>250.0000.00</t>
  </si>
  <si>
    <t>O. R Tambo legacy programmes</t>
  </si>
  <si>
    <t>350.000.00</t>
  </si>
  <si>
    <t>Facilitate appointment of a service provider to Conduct customer satisfaction surveys</t>
  </si>
  <si>
    <t>16000-440270</t>
  </si>
  <si>
    <t xml:space="preserve">  customer care</t>
  </si>
  <si>
    <t xml:space="preserve">Search funding for Alfred Nzo documentary  </t>
  </si>
  <si>
    <t>300 000 00</t>
  </si>
  <si>
    <t xml:space="preserve">M Nxumalo  </t>
  </si>
  <si>
    <t>AlfredNzo Legacy programme</t>
  </si>
  <si>
    <t xml:space="preserve">Salga games </t>
  </si>
  <si>
    <t xml:space="preserve">        400 000 00</t>
  </si>
  <si>
    <t>(GOODS, INFRASTRUCTURE PROJECTS OR SERVICES BETWEEN R200 001 and ABOVE- INCLUDING ALL APPLICABLE TAXES) 
FOR THE 2016 / 2017 FINANCIAL YEAR</t>
  </si>
  <si>
    <t>+</t>
  </si>
  <si>
    <t>Review Electricity Sector Plan</t>
  </si>
  <si>
    <t>22-08-2019</t>
  </si>
  <si>
    <t>15-09-2016</t>
  </si>
  <si>
    <t>15-10-2016</t>
  </si>
  <si>
    <t>30-10-2016</t>
  </si>
  <si>
    <t>WSA</t>
  </si>
  <si>
    <t>Sanitation Master Plan</t>
  </si>
  <si>
    <t>22-08-2017</t>
  </si>
  <si>
    <t>14-10-2016</t>
  </si>
  <si>
    <t>28-10-2016</t>
  </si>
  <si>
    <t>Sanitation Technologies</t>
  </si>
  <si>
    <t>22-08-2018</t>
  </si>
  <si>
    <t>Credible Indigent Register</t>
  </si>
  <si>
    <t>31-08-2016</t>
  </si>
  <si>
    <t>08-09-2016</t>
  </si>
  <si>
    <t>25-09-2016</t>
  </si>
  <si>
    <t>Number Indigent application verified</t>
  </si>
  <si>
    <t>Indigent househol framework</t>
  </si>
  <si>
    <t xml:space="preserve">Water services schemes </t>
  </si>
  <si>
    <t>Water Safety Plan</t>
  </si>
  <si>
    <t>Wastewater Risk Abatement Plan</t>
  </si>
  <si>
    <t>auding of all regional schemes</t>
  </si>
  <si>
    <t>Auditing of all regional schemes</t>
  </si>
  <si>
    <t>L</t>
  </si>
  <si>
    <t>Construction of VIP in Mbizana Ward 31</t>
  </si>
  <si>
    <t>02-08-2016</t>
  </si>
  <si>
    <t>19-08-2016</t>
  </si>
  <si>
    <t>1-09-2016</t>
  </si>
  <si>
    <t>16-09-2016</t>
  </si>
  <si>
    <t>IDMS - PMU</t>
  </si>
  <si>
    <t>Greater Mbizana Water Supply-Phase 1A: RETICULATION SYSTEM</t>
  </si>
  <si>
    <t>09-09-2016</t>
  </si>
  <si>
    <t>19-09-2016</t>
  </si>
  <si>
    <t>3-10-2016</t>
  </si>
  <si>
    <t>17-10-2016</t>
  </si>
  <si>
    <t>Ntibane Water supply Scheme: Phase 2</t>
  </si>
  <si>
    <t>13-07-2016</t>
  </si>
  <si>
    <t>16-08-2016</t>
  </si>
  <si>
    <t>17-09-2016</t>
  </si>
  <si>
    <t>03-10-2016</t>
  </si>
  <si>
    <t>Mount Ayliff Peri-Urban Water Project</t>
  </si>
  <si>
    <t>29-06-2016</t>
  </si>
  <si>
    <t>25-08-2016</t>
  </si>
  <si>
    <t>30-07-2016</t>
  </si>
  <si>
    <t>1. Tools and Equipment</t>
  </si>
  <si>
    <t>15-08-2016</t>
  </si>
  <si>
    <t>30-09-2016</t>
  </si>
  <si>
    <t>30-11-2016</t>
  </si>
  <si>
    <t>IDMS-WSP</t>
  </si>
  <si>
    <t xml:space="preserve">3. Refurbishment and Augmentation of Matatiele WTW </t>
  </si>
  <si>
    <t>30-08-2016</t>
  </si>
  <si>
    <t>17. Refurbishment and Replacement of Water Infrastructure - Umzimvubu</t>
  </si>
  <si>
    <t xml:space="preserve"> </t>
  </si>
  <si>
    <t>18. Refurbishment and Replacement of Water Infrastructure - Mnceba (Umzimvubu)</t>
  </si>
  <si>
    <t>Umzimvubu ward 22 water supply</t>
  </si>
  <si>
    <t>20-01-2017</t>
  </si>
  <si>
    <t>03-02-2017</t>
  </si>
  <si>
    <t>03-03-2017</t>
  </si>
  <si>
    <t>31-03-2017</t>
  </si>
  <si>
    <t>Review Water Services Developmnt Plan</t>
  </si>
  <si>
    <t>21-10-2016</t>
  </si>
  <si>
    <t>15-11-2016</t>
  </si>
  <si>
    <t>Develop Water Services Master Plan</t>
  </si>
  <si>
    <t>Developm Storm Water Management Plan</t>
  </si>
  <si>
    <t>Review Intergrated Transport Plan</t>
  </si>
  <si>
    <t>Umzimvubu ward 13 water supply</t>
  </si>
  <si>
    <t>25-11-2016</t>
  </si>
  <si>
    <t>04-12-2016</t>
  </si>
  <si>
    <t>Umzimvubu ward 14 water supply</t>
  </si>
  <si>
    <t>Cabazana Bulk Water Supply</t>
  </si>
  <si>
    <t>8. Refurbishment and Replacement of Water Infrastructure - Matatiele</t>
  </si>
  <si>
    <t>Approved By:……………………………</t>
  </si>
  <si>
    <t>Signature:…………………………………</t>
  </si>
  <si>
    <t>Date:………………………………………</t>
  </si>
  <si>
    <t>Procure GIS Equipment</t>
  </si>
  <si>
    <t>R 150 000. 00</t>
  </si>
  <si>
    <t>16/08/2016</t>
  </si>
  <si>
    <t>GIS Unit</t>
  </si>
  <si>
    <t>Procure GIS Awareness Material</t>
  </si>
  <si>
    <t>R 200 000. 00</t>
  </si>
  <si>
    <t>13000 44163</t>
  </si>
  <si>
    <t>Business plan development and submitted targeting ANDM old projects</t>
  </si>
  <si>
    <t>R 100 000. 00</t>
  </si>
  <si>
    <t xml:space="preserve">NEW VOTE </t>
  </si>
  <si>
    <t>17/08/2016</t>
  </si>
  <si>
    <t>24/08/2016</t>
  </si>
  <si>
    <t>31/08/2016</t>
  </si>
  <si>
    <t>LED Unit</t>
  </si>
  <si>
    <t>NEW VOTE</t>
  </si>
  <si>
    <t>14/10/2016</t>
  </si>
  <si>
    <t>21/10/2016</t>
  </si>
  <si>
    <t>28/10/2016</t>
  </si>
  <si>
    <t>GeoDatabase Development</t>
  </si>
  <si>
    <t>13/01/2017</t>
  </si>
  <si>
    <t>20/01/2017</t>
  </si>
  <si>
    <t>27/01/2017</t>
  </si>
  <si>
    <t>17/04/2017</t>
  </si>
  <si>
    <t>24/04/2017</t>
  </si>
  <si>
    <t>Ntenetyana Dam Development</t>
  </si>
  <si>
    <t>R 500 000. 00</t>
  </si>
  <si>
    <t>13000 50309</t>
  </si>
  <si>
    <t>19/08/2016</t>
  </si>
  <si>
    <t>28/8/2016</t>
  </si>
  <si>
    <t>19/09/2016</t>
  </si>
  <si>
    <t>ANDM Contractor Development Programme</t>
  </si>
  <si>
    <t>14/09/2016</t>
  </si>
  <si>
    <t>Training and Mentorship of SMMEs and or Cooperatives in the Fashion Design Industry</t>
  </si>
  <si>
    <t>R 250 000. 00</t>
  </si>
  <si>
    <t>13000 44150</t>
  </si>
  <si>
    <t>26/08/2016</t>
  </si>
  <si>
    <t>Acquire machinery for Training</t>
  </si>
  <si>
    <t>R 750 000.00</t>
  </si>
  <si>
    <t>Implementation of tourism Sector Plan Beach to Berg Corridor development plan</t>
  </si>
  <si>
    <t>R 400 000. 00</t>
  </si>
  <si>
    <t>13000 44158</t>
  </si>
  <si>
    <t>District Agri- Parks Programme</t>
  </si>
  <si>
    <t>Collaborative Initiatives and Partnerships</t>
  </si>
  <si>
    <t>GIS Systems Intergration</t>
  </si>
  <si>
    <t>13000 4418</t>
  </si>
  <si>
    <t>22/09/2016</t>
  </si>
  <si>
    <t>Rural Sanitation Data Capture</t>
  </si>
  <si>
    <t>R 600 000. 00</t>
  </si>
  <si>
    <t>13000 44260</t>
  </si>
  <si>
    <t>Environmental Information System</t>
  </si>
  <si>
    <t xml:space="preserve">District Resource Mobilisation </t>
  </si>
  <si>
    <t>Vuka Alfred Nzo Fund</t>
  </si>
  <si>
    <t>R 1 000 000. 00</t>
  </si>
  <si>
    <t>13000 44212</t>
  </si>
  <si>
    <t>24/10/2016</t>
  </si>
  <si>
    <t>Implementation of tourism Sector Plan Beach to Berg Corridor development</t>
  </si>
  <si>
    <t>R 450 000. 00</t>
  </si>
  <si>
    <t>Collaborative initiatives and Partnerships</t>
  </si>
  <si>
    <t>Disaster Incidents Mapping</t>
  </si>
  <si>
    <t>20/01/2016</t>
  </si>
  <si>
    <t>LED  Facilities Mapping</t>
  </si>
  <si>
    <t>13/01/2016</t>
  </si>
  <si>
    <t>23/01/2017</t>
  </si>
  <si>
    <t>15/02/2017</t>
  </si>
  <si>
    <t>R 250 000.00</t>
  </si>
  <si>
    <t>07/02/2017</t>
  </si>
  <si>
    <t>R 50 000.00</t>
  </si>
  <si>
    <t>NEW  VOTE</t>
  </si>
  <si>
    <t>Advertised and closed</t>
  </si>
  <si>
    <t>Not yet advertised</t>
  </si>
  <si>
    <t>Not yet advertised and TOR not yet received</t>
  </si>
  <si>
    <t>Not yet eavdertised and TOR not received</t>
  </si>
  <si>
    <t>Not yet advertised and TOR not received</t>
  </si>
  <si>
    <t>Not yet advertised and TOR received on the 03/11/2016</t>
  </si>
  <si>
    <t>Advertise and closed</t>
  </si>
  <si>
    <t>Advertised and closed, Awarded</t>
  </si>
  <si>
    <t xml:space="preserve">Advertised and closed but the BAC and BEC have not yet sitted </t>
  </si>
  <si>
    <t>Not yet advertised due to unavailabilty of funds</t>
  </si>
  <si>
    <t>Not advertised because no TOR have been received up to date</t>
  </si>
  <si>
    <t>Advertised and awarded, closing date 04/10/2016</t>
  </si>
  <si>
    <t>Advertised and BAC sitted . Awarded to Mvumeza Trading Construction</t>
  </si>
  <si>
    <t>Advertised and BAC sitted. Tender awarded to E.G Pipping</t>
  </si>
  <si>
    <t>Advertised and BAC sitted. Tender awarded to IPM Plant Hire</t>
  </si>
  <si>
    <t>Advertised and BAC sitted, tender was awarded as per Recommendation of BEC</t>
  </si>
  <si>
    <t xml:space="preserve">No TOR have been received </t>
  </si>
  <si>
    <t>Advertise and awarded by BAC as per the BEC recommendation</t>
  </si>
  <si>
    <t>Not yet advertised and TOR not received,No budget.</t>
  </si>
  <si>
    <t xml:space="preserve">Pondo  Festival  Procurement successfully done by ANDM-LED  for Ntabankulu Collerbaration. </t>
  </si>
  <si>
    <t>Funds transferred to Matatiele for Matatiele Collerboration.</t>
  </si>
  <si>
    <t>Not Advertised, Funds were moved during budget adjusments,Project to be advertised next financial year.</t>
  </si>
  <si>
    <t>Advertised,closed, cancelled</t>
  </si>
  <si>
    <t>Advertise, closed, canceolled.</t>
  </si>
  <si>
    <t>ToR not received,project cancelled.</t>
  </si>
  <si>
    <t>Project put on hold</t>
  </si>
  <si>
    <t>project put on hold,ICT  Implementing the project.</t>
  </si>
  <si>
    <t>Not advertised due to no Cash Flow/ cash in the Bank</t>
  </si>
  <si>
    <t xml:space="preserve">Advertise and closed but not yedt awarded due to no cash flow </t>
  </si>
  <si>
    <t>Tender advertised and closed but no cash flow</t>
  </si>
  <si>
    <t xml:space="preserve">Awarded in 3 Quotes </t>
  </si>
  <si>
    <t>Advertised, closed and awarded as per Evaluation Report</t>
  </si>
  <si>
    <t>Awarded as per 3 Quotes</t>
  </si>
  <si>
    <t xml:space="preserve">Advertised and closed but it is 8 learners. </t>
  </si>
  <si>
    <t>Advertised, closed and awarded as per BAC and BEC Recommendation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</si>
</sst>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 &quot;R&quot;\ * #,##0_ ;_ &quot;R&quot;\ * \-#,##0_ ;_ &quot;R&quot;\ * &quot;-&quot;_ ;_ @_ "/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#,##0.00;[Red]#,##0.00"/>
    <numFmt numFmtId="165" formatCode="0;[Red]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theme="1"/>
      <name val="Arial Narrow"/>
      <family val="2"/>
    </font>
    <font>
      <i/>
      <sz val="9"/>
      <color theme="1"/>
      <name val="Arial Narrow"/>
      <family val="2"/>
    </font>
    <font>
      <b/>
      <i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9"/>
      <name val="Arial Narrow"/>
      <family val="2"/>
    </font>
    <font>
      <sz val="9"/>
      <name val="Calibri"/>
      <family val="2"/>
      <scheme val="minor"/>
    </font>
    <font>
      <i/>
      <sz val="9"/>
      <color rgb="FF000000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38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15" fontId="6" fillId="0" borderId="1" xfId="0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5" fontId="6" fillId="0" borderId="17" xfId="0" applyNumberFormat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vertical="center" wrapText="1"/>
    </xf>
    <xf numFmtId="15" fontId="6" fillId="0" borderId="19" xfId="0" applyNumberFormat="1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5" fontId="1" fillId="0" borderId="0" xfId="0" applyNumberFormat="1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" fontId="13" fillId="0" borderId="1" xfId="0" applyNumberFormat="1" applyFont="1" applyBorder="1" applyAlignment="1">
      <alignment vertical="center" wrapText="1"/>
    </xf>
    <xf numFmtId="15" fontId="13" fillId="0" borderId="1" xfId="0" applyNumberFormat="1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6" fillId="0" borderId="1" xfId="0" applyFont="1" applyBorder="1"/>
    <xf numFmtId="0" fontId="13" fillId="0" borderId="1" xfId="0" applyFont="1" applyBorder="1"/>
    <xf numFmtId="0" fontId="16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7" fillId="0" borderId="1" xfId="0" applyFont="1" applyBorder="1"/>
    <xf numFmtId="42" fontId="13" fillId="0" borderId="1" xfId="0" applyNumberFormat="1" applyFont="1" applyBorder="1" applyAlignment="1">
      <alignment vertical="center" wrapText="1"/>
    </xf>
    <xf numFmtId="42" fontId="13" fillId="0" borderId="13" xfId="0" applyNumberFormat="1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15" fontId="13" fillId="0" borderId="13" xfId="0" applyNumberFormat="1" applyFont="1" applyBorder="1" applyAlignment="1">
      <alignment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44" fontId="6" fillId="0" borderId="17" xfId="0" applyNumberFormat="1" applyFont="1" applyBorder="1" applyAlignment="1">
      <alignment vertical="center" wrapText="1"/>
    </xf>
    <xf numFmtId="44" fontId="6" fillId="0" borderId="19" xfId="0" applyNumberFormat="1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44" fontId="13" fillId="0" borderId="17" xfId="0" applyNumberFormat="1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15" fontId="13" fillId="0" borderId="17" xfId="0" applyNumberFormat="1" applyFont="1" applyBorder="1" applyAlignment="1">
      <alignment vertical="center" wrapText="1"/>
    </xf>
    <xf numFmtId="42" fontId="6" fillId="0" borderId="1" xfId="0" applyNumberFormat="1" applyFont="1" applyBorder="1" applyAlignment="1">
      <alignment vertical="center" wrapText="1"/>
    </xf>
    <xf numFmtId="0" fontId="16" fillId="0" borderId="13" xfId="0" applyFont="1" applyBorder="1" applyAlignment="1">
      <alignment wrapText="1"/>
    </xf>
    <xf numFmtId="0" fontId="13" fillId="0" borderId="0" xfId="0" applyFont="1" applyAlignment="1">
      <alignment wrapText="1"/>
    </xf>
    <xf numFmtId="3" fontId="13" fillId="0" borderId="17" xfId="0" applyNumberFormat="1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3" fontId="13" fillId="0" borderId="19" xfId="0" applyNumberFormat="1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15" fontId="13" fillId="0" borderId="19" xfId="0" applyNumberFormat="1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42" fontId="13" fillId="0" borderId="17" xfId="0" applyNumberFormat="1" applyFont="1" applyBorder="1" applyAlignment="1">
      <alignment vertical="center" wrapText="1"/>
    </xf>
    <xf numFmtId="43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vertical="center" wrapText="1"/>
    </xf>
    <xf numFmtId="15" fontId="13" fillId="0" borderId="1" xfId="0" applyNumberFormat="1" applyFont="1" applyBorder="1" applyAlignment="1">
      <alignment horizontal="right" vertical="center" wrapText="1"/>
    </xf>
    <xf numFmtId="44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vertical="center" wrapText="1"/>
    </xf>
    <xf numFmtId="44" fontId="13" fillId="0" borderId="1" xfId="0" applyNumberFormat="1" applyFont="1" applyBorder="1" applyAlignment="1">
      <alignment vertical="top" wrapText="1"/>
    </xf>
    <xf numFmtId="44" fontId="13" fillId="0" borderId="1" xfId="0" applyNumberFormat="1" applyFont="1" applyBorder="1" applyAlignment="1">
      <alignment vertical="top"/>
    </xf>
    <xf numFmtId="15" fontId="13" fillId="0" borderId="1" xfId="0" applyNumberFormat="1" applyFont="1" applyBorder="1"/>
    <xf numFmtId="0" fontId="21" fillId="0" borderId="10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15" fontId="21" fillId="0" borderId="1" xfId="0" applyNumberFormat="1" applyFont="1" applyBorder="1" applyAlignment="1">
      <alignment vertical="center" wrapText="1"/>
    </xf>
    <xf numFmtId="42" fontId="21" fillId="0" borderId="1" xfId="0" applyNumberFormat="1" applyFont="1" applyBorder="1" applyAlignment="1">
      <alignment vertical="center" wrapText="1"/>
    </xf>
    <xf numFmtId="42" fontId="12" fillId="0" borderId="1" xfId="0" applyNumberFormat="1" applyFont="1" applyBorder="1"/>
    <xf numFmtId="0" fontId="21" fillId="0" borderId="10" xfId="0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14" fontId="21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/>
    <xf numFmtId="3" fontId="21" fillId="0" borderId="1" xfId="0" applyNumberFormat="1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3" fontId="21" fillId="0" borderId="17" xfId="0" applyNumberFormat="1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15" fontId="21" fillId="0" borderId="17" xfId="0" applyNumberFormat="1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3" fontId="21" fillId="0" borderId="19" xfId="0" applyNumberFormat="1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15" fontId="21" fillId="0" borderId="19" xfId="0" applyNumberFormat="1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12" fillId="0" borderId="0" xfId="0" applyFont="1" applyFill="1"/>
    <xf numFmtId="0" fontId="24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25" fillId="0" borderId="0" xfId="0" applyFont="1" applyAlignment="1">
      <alignment wrapText="1"/>
    </xf>
    <xf numFmtId="0" fontId="21" fillId="0" borderId="0" xfId="0" applyFont="1" applyAlignment="1">
      <alignment horizontal="right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3" fontId="26" fillId="0" borderId="1" xfId="0" applyNumberFormat="1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14" fontId="26" fillId="0" borderId="1" xfId="0" applyNumberFormat="1" applyFont="1" applyFill="1" applyBorder="1" applyAlignment="1">
      <alignment vertical="center" wrapText="1"/>
    </xf>
    <xf numFmtId="15" fontId="26" fillId="0" borderId="1" xfId="0" applyNumberFormat="1" applyFont="1" applyFill="1" applyBorder="1" applyAlignment="1">
      <alignment vertical="center" wrapText="1"/>
    </xf>
    <xf numFmtId="0" fontId="26" fillId="0" borderId="11" xfId="0" applyFont="1" applyFill="1" applyBorder="1" applyAlignment="1">
      <alignment vertical="center" wrapText="1"/>
    </xf>
    <xf numFmtId="15" fontId="26" fillId="0" borderId="1" xfId="0" applyNumberFormat="1" applyFont="1" applyFill="1" applyBorder="1" applyAlignment="1">
      <alignment horizontal="left" vertic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/>
    <xf numFmtId="0" fontId="27" fillId="0" borderId="0" xfId="0" applyFont="1" applyFill="1" applyAlignment="1">
      <alignment horizontal="center"/>
    </xf>
    <xf numFmtId="15" fontId="21" fillId="0" borderId="1" xfId="0" applyNumberFormat="1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16" xfId="0" applyFont="1" applyFill="1" applyBorder="1" applyAlignment="1">
      <alignment vertical="center" wrapText="1"/>
    </xf>
    <xf numFmtId="3" fontId="21" fillId="0" borderId="17" xfId="0" applyNumberFormat="1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15" fontId="21" fillId="0" borderId="17" xfId="0" applyNumberFormat="1" applyFont="1" applyFill="1" applyBorder="1" applyAlignment="1">
      <alignment vertical="center" wrapText="1"/>
    </xf>
    <xf numFmtId="0" fontId="21" fillId="0" borderId="18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vertical="center" wrapText="1"/>
    </xf>
    <xf numFmtId="3" fontId="21" fillId="0" borderId="19" xfId="0" applyNumberFormat="1" applyFont="1" applyFill="1" applyBorder="1" applyAlignment="1">
      <alignment vertical="center" wrapText="1"/>
    </xf>
    <xf numFmtId="0" fontId="21" fillId="0" borderId="19" xfId="0" applyFont="1" applyFill="1" applyBorder="1" applyAlignment="1">
      <alignment vertical="center" wrapText="1"/>
    </xf>
    <xf numFmtId="15" fontId="21" fillId="0" borderId="19" xfId="0" applyNumberFormat="1" applyFont="1" applyFill="1" applyBorder="1" applyAlignment="1">
      <alignment vertical="center" wrapText="1"/>
    </xf>
    <xf numFmtId="0" fontId="21" fillId="0" borderId="20" xfId="0" applyFont="1" applyFill="1" applyBorder="1" applyAlignment="1">
      <alignment vertical="center" wrapText="1"/>
    </xf>
    <xf numFmtId="0" fontId="12" fillId="0" borderId="0" xfId="0" applyFont="1" applyFill="1" applyAlignment="1">
      <alignment wrapText="1"/>
    </xf>
    <xf numFmtId="43" fontId="18" fillId="3" borderId="1" xfId="1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43" fontId="21" fillId="3" borderId="13" xfId="1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vertical="center" wrapText="1"/>
    </xf>
    <xf numFmtId="43" fontId="21" fillId="6" borderId="1" xfId="1" applyFont="1" applyFill="1" applyBorder="1" applyAlignment="1">
      <alignment vertical="center" wrapText="1"/>
    </xf>
    <xf numFmtId="0" fontId="21" fillId="6" borderId="1" xfId="0" applyFont="1" applyFill="1" applyBorder="1" applyAlignment="1">
      <alignment vertical="center" wrapText="1"/>
    </xf>
    <xf numFmtId="15" fontId="21" fillId="6" borderId="1" xfId="0" applyNumberFormat="1" applyFont="1" applyFill="1" applyBorder="1" applyAlignment="1">
      <alignment vertical="center" wrapText="1"/>
    </xf>
    <xf numFmtId="0" fontId="21" fillId="6" borderId="11" xfId="0" applyFont="1" applyFill="1" applyBorder="1" applyAlignment="1">
      <alignment vertical="center" wrapText="1"/>
    </xf>
    <xf numFmtId="3" fontId="21" fillId="6" borderId="1" xfId="0" applyNumberFormat="1" applyFont="1" applyFill="1" applyBorder="1" applyAlignment="1">
      <alignment vertical="center" wrapText="1"/>
    </xf>
    <xf numFmtId="3" fontId="21" fillId="6" borderId="1" xfId="0" applyNumberFormat="1" applyFont="1" applyFill="1" applyBorder="1"/>
    <xf numFmtId="14" fontId="21" fillId="6" borderId="1" xfId="0" quotePrefix="1" applyNumberFormat="1" applyFont="1" applyFill="1" applyBorder="1" applyAlignment="1">
      <alignment vertical="center" wrapText="1"/>
    </xf>
    <xf numFmtId="0" fontId="26" fillId="6" borderId="12" xfId="0" applyFont="1" applyFill="1" applyBorder="1" applyAlignment="1">
      <alignment horizontal="left" vertical="center" wrapText="1"/>
    </xf>
    <xf numFmtId="43" fontId="26" fillId="6" borderId="1" xfId="1" applyFont="1" applyFill="1" applyBorder="1" applyAlignment="1">
      <alignment horizontal="right" vertical="center" wrapText="1"/>
    </xf>
    <xf numFmtId="0" fontId="26" fillId="6" borderId="1" xfId="0" applyFont="1" applyFill="1" applyBorder="1" applyAlignment="1">
      <alignment horizontal="right" vertical="center" wrapText="1"/>
    </xf>
    <xf numFmtId="14" fontId="26" fillId="6" borderId="15" xfId="0" quotePrefix="1" applyNumberFormat="1" applyFont="1" applyFill="1" applyBorder="1" applyAlignment="1">
      <alignment horizontal="left" vertical="center" wrapText="1"/>
    </xf>
    <xf numFmtId="0" fontId="26" fillId="6" borderId="13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center" wrapText="1"/>
    </xf>
    <xf numFmtId="0" fontId="21" fillId="6" borderId="22" xfId="0" applyFont="1" applyFill="1" applyBorder="1"/>
    <xf numFmtId="3" fontId="21" fillId="6" borderId="1" xfId="0" applyNumberFormat="1" applyFont="1" applyFill="1" applyBorder="1" applyAlignment="1">
      <alignment horizontal="left" vertical="center" wrapText="1"/>
    </xf>
    <xf numFmtId="0" fontId="21" fillId="6" borderId="0" xfId="0" applyFont="1" applyFill="1"/>
    <xf numFmtId="0" fontId="21" fillId="6" borderId="0" xfId="0" applyFont="1" applyFill="1" applyAlignment="1">
      <alignment wrapText="1"/>
    </xf>
    <xf numFmtId="43" fontId="21" fillId="6" borderId="0" xfId="1" applyFont="1" applyFill="1"/>
    <xf numFmtId="3" fontId="21" fillId="6" borderId="0" xfId="0" applyNumberFormat="1" applyFont="1" applyFill="1" applyAlignment="1">
      <alignment horizontal="center"/>
    </xf>
    <xf numFmtId="17" fontId="21" fillId="6" borderId="0" xfId="0" applyNumberFormat="1" applyFont="1" applyFill="1" applyAlignment="1">
      <alignment horizontal="center"/>
    </xf>
    <xf numFmtId="0" fontId="21" fillId="6" borderId="0" xfId="0" applyFont="1" applyFill="1" applyAlignment="1">
      <alignment horizontal="center"/>
    </xf>
    <xf numFmtId="17" fontId="21" fillId="6" borderId="0" xfId="0" applyNumberFormat="1" applyFont="1" applyFill="1"/>
    <xf numFmtId="14" fontId="21" fillId="6" borderId="1" xfId="0" applyNumberFormat="1" applyFont="1" applyFill="1" applyBorder="1" applyAlignment="1">
      <alignment horizontal="center"/>
    </xf>
    <xf numFmtId="0" fontId="21" fillId="6" borderId="23" xfId="0" applyFont="1" applyFill="1" applyBorder="1"/>
    <xf numFmtId="43" fontId="21" fillId="6" borderId="17" xfId="1" applyFont="1" applyFill="1" applyBorder="1" applyAlignment="1">
      <alignment vertical="center" wrapText="1"/>
    </xf>
    <xf numFmtId="0" fontId="21" fillId="6" borderId="17" xfId="0" applyFont="1" applyFill="1" applyBorder="1" applyAlignment="1">
      <alignment vertical="center" wrapText="1"/>
    </xf>
    <xf numFmtId="15" fontId="21" fillId="6" borderId="17" xfId="0" applyNumberFormat="1" applyFont="1" applyFill="1" applyBorder="1" applyAlignment="1">
      <alignment vertical="center" wrapText="1"/>
    </xf>
    <xf numFmtId="0" fontId="21" fillId="6" borderId="1" xfId="0" quotePrefix="1" applyFont="1" applyFill="1" applyBorder="1" applyAlignment="1">
      <alignment vertical="center" wrapText="1"/>
    </xf>
    <xf numFmtId="15" fontId="21" fillId="6" borderId="1" xfId="0" quotePrefix="1" applyNumberFormat="1" applyFont="1" applyFill="1" applyBorder="1" applyAlignment="1">
      <alignment vertical="center" wrapText="1"/>
    </xf>
    <xf numFmtId="0" fontId="21" fillId="6" borderId="1" xfId="0" applyFont="1" applyFill="1" applyBorder="1" applyAlignment="1">
      <alignment wrapText="1"/>
    </xf>
    <xf numFmtId="43" fontId="21" fillId="6" borderId="1" xfId="1" applyFont="1" applyFill="1" applyBorder="1"/>
    <xf numFmtId="0" fontId="21" fillId="6" borderId="1" xfId="0" applyFont="1" applyFill="1" applyBorder="1" applyAlignment="1">
      <alignment horizontal="center"/>
    </xf>
    <xf numFmtId="15" fontId="21" fillId="6" borderId="1" xfId="0" applyNumberFormat="1" applyFont="1" applyFill="1" applyBorder="1" applyAlignment="1">
      <alignment horizontal="center"/>
    </xf>
    <xf numFmtId="15" fontId="21" fillId="6" borderId="1" xfId="0" applyNumberFormat="1" applyFont="1" applyFill="1" applyBorder="1"/>
    <xf numFmtId="0" fontId="21" fillId="6" borderId="1" xfId="0" applyFont="1" applyFill="1" applyBorder="1"/>
    <xf numFmtId="0" fontId="21" fillId="6" borderId="1" xfId="0" applyFont="1" applyFill="1" applyBorder="1" applyAlignment="1">
      <alignment vertical="top" wrapText="1"/>
    </xf>
    <xf numFmtId="43" fontId="21" fillId="6" borderId="1" xfId="1" applyFont="1" applyFill="1" applyBorder="1" applyAlignment="1">
      <alignment horizontal="center" vertical="top" wrapText="1"/>
    </xf>
    <xf numFmtId="0" fontId="21" fillId="6" borderId="1" xfId="0" applyFont="1" applyFill="1" applyBorder="1" applyAlignment="1">
      <alignment horizontal="left" vertical="top" wrapText="1"/>
    </xf>
    <xf numFmtId="15" fontId="21" fillId="6" borderId="1" xfId="0" applyNumberFormat="1" applyFont="1" applyFill="1" applyBorder="1" applyAlignment="1">
      <alignment horizontal="center" vertical="top" wrapText="1"/>
    </xf>
    <xf numFmtId="0" fontId="21" fillId="6" borderId="1" xfId="0" applyFont="1" applyFill="1" applyBorder="1" applyAlignment="1">
      <alignment horizontal="center" vertical="top" wrapText="1"/>
    </xf>
    <xf numFmtId="0" fontId="21" fillId="6" borderId="1" xfId="0" applyFont="1" applyFill="1" applyBorder="1" applyAlignment="1">
      <alignment horizontal="left" vertical="center" wrapText="1"/>
    </xf>
    <xf numFmtId="3" fontId="21" fillId="6" borderId="17" xfId="0" applyNumberFormat="1" applyFont="1" applyFill="1" applyBorder="1" applyAlignment="1">
      <alignment horizontal="left" vertical="center" wrapText="1"/>
    </xf>
    <xf numFmtId="0" fontId="12" fillId="6" borderId="0" xfId="0" applyFont="1" applyFill="1"/>
    <xf numFmtId="0" fontId="12" fillId="6" borderId="0" xfId="0" applyFont="1" applyFill="1" applyAlignment="1">
      <alignment horizontal="left"/>
    </xf>
    <xf numFmtId="0" fontId="21" fillId="6" borderId="17" xfId="0" applyFont="1" applyFill="1" applyBorder="1" applyAlignment="1">
      <alignment horizontal="left" vertical="center" wrapText="1"/>
    </xf>
    <xf numFmtId="0" fontId="21" fillId="6" borderId="18" xfId="0" applyFont="1" applyFill="1" applyBorder="1" applyAlignment="1">
      <alignment vertical="center" wrapText="1"/>
    </xf>
    <xf numFmtId="0" fontId="21" fillId="6" borderId="16" xfId="0" applyFont="1" applyFill="1" applyBorder="1" applyAlignment="1">
      <alignment vertical="center" wrapText="1"/>
    </xf>
    <xf numFmtId="0" fontId="21" fillId="6" borderId="21" xfId="0" applyFont="1" applyFill="1" applyBorder="1" applyAlignment="1">
      <alignment vertical="center" wrapText="1"/>
    </xf>
    <xf numFmtId="43" fontId="21" fillId="6" borderId="19" xfId="1" applyFont="1" applyFill="1" applyBorder="1" applyAlignment="1">
      <alignment vertical="center" wrapText="1"/>
    </xf>
    <xf numFmtId="0" fontId="21" fillId="6" borderId="19" xfId="0" applyFont="1" applyFill="1" applyBorder="1" applyAlignment="1">
      <alignment vertical="center" wrapText="1"/>
    </xf>
    <xf numFmtId="15" fontId="21" fillId="6" borderId="19" xfId="0" applyNumberFormat="1" applyFont="1" applyFill="1" applyBorder="1" applyAlignment="1">
      <alignment vertical="center" wrapText="1"/>
    </xf>
    <xf numFmtId="0" fontId="21" fillId="6" borderId="20" xfId="0" applyFont="1" applyFill="1" applyBorder="1" applyAlignment="1">
      <alignment vertical="center" wrapText="1"/>
    </xf>
    <xf numFmtId="0" fontId="12" fillId="6" borderId="0" xfId="0" applyFont="1" applyFill="1" applyAlignment="1">
      <alignment wrapText="1"/>
    </xf>
    <xf numFmtId="43" fontId="12" fillId="6" borderId="0" xfId="1" applyFont="1" applyFill="1"/>
    <xf numFmtId="0" fontId="12" fillId="6" borderId="0" xfId="0" applyFont="1" applyFill="1" applyAlignment="1">
      <alignment horizontal="center"/>
    </xf>
    <xf numFmtId="43" fontId="12" fillId="0" borderId="0" xfId="1" applyFont="1"/>
    <xf numFmtId="0" fontId="28" fillId="0" borderId="0" xfId="0" applyFont="1" applyFill="1"/>
    <xf numFmtId="43" fontId="21" fillId="0" borderId="1" xfId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43" fontId="21" fillId="0" borderId="1" xfId="1" applyFont="1" applyBorder="1" applyAlignment="1">
      <alignment vertical="center" wrapText="1"/>
    </xf>
    <xf numFmtId="15" fontId="21" fillId="0" borderId="1" xfId="0" quotePrefix="1" applyNumberFormat="1" applyFont="1" applyBorder="1" applyAlignment="1">
      <alignment vertical="center" wrapText="1"/>
    </xf>
    <xf numFmtId="0" fontId="21" fillId="0" borderId="10" xfId="0" applyFont="1" applyBorder="1" applyAlignment="1">
      <alignment vertical="top" wrapText="1"/>
    </xf>
    <xf numFmtId="43" fontId="21" fillId="0" borderId="1" xfId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43" fontId="21" fillId="0" borderId="1" xfId="1" applyFont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1" fillId="0" borderId="0" xfId="0" applyFont="1"/>
    <xf numFmtId="164" fontId="21" fillId="6" borderId="1" xfId="0" applyNumberFormat="1" applyFont="1" applyFill="1" applyBorder="1" applyAlignment="1">
      <alignment vertical="center" wrapText="1"/>
    </xf>
    <xf numFmtId="165" fontId="21" fillId="6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6" fillId="0" borderId="10" xfId="0" applyFont="1" applyBorder="1" applyAlignment="1">
      <alignment vertical="center" wrapText="1"/>
    </xf>
    <xf numFmtId="165" fontId="21" fillId="0" borderId="1" xfId="0" applyNumberFormat="1" applyFont="1" applyBorder="1" applyAlignment="1">
      <alignment vertical="center" wrapText="1"/>
    </xf>
    <xf numFmtId="15" fontId="21" fillId="0" borderId="1" xfId="0" applyNumberFormat="1" applyFont="1" applyBorder="1" applyAlignment="1">
      <alignment horizontal="right" vertical="center" wrapText="1"/>
    </xf>
    <xf numFmtId="164" fontId="21" fillId="0" borderId="1" xfId="0" applyNumberFormat="1" applyFont="1" applyBorder="1" applyAlignment="1">
      <alignment vertical="center" wrapText="1"/>
    </xf>
    <xf numFmtId="0" fontId="21" fillId="8" borderId="10" xfId="0" applyFont="1" applyFill="1" applyBorder="1" applyAlignment="1">
      <alignment horizontal="left" wrapText="1"/>
    </xf>
    <xf numFmtId="164" fontId="26" fillId="8" borderId="1" xfId="0" applyNumberFormat="1" applyFont="1" applyFill="1" applyBorder="1" applyAlignment="1">
      <alignment wrapText="1"/>
    </xf>
    <xf numFmtId="165" fontId="21" fillId="8" borderId="1" xfId="0" applyNumberFormat="1" applyFont="1" applyFill="1" applyBorder="1" applyAlignment="1">
      <alignment vertical="center" wrapText="1"/>
    </xf>
    <xf numFmtId="0" fontId="21" fillId="8" borderId="1" xfId="0" applyFont="1" applyFill="1" applyBorder="1" applyAlignment="1">
      <alignment horizontal="right" vertical="center" wrapText="1"/>
    </xf>
    <xf numFmtId="15" fontId="21" fillId="8" borderId="1" xfId="0" applyNumberFormat="1" applyFont="1" applyFill="1" applyBorder="1" applyAlignment="1">
      <alignment vertical="center" wrapText="1"/>
    </xf>
    <xf numFmtId="0" fontId="21" fillId="8" borderId="1" xfId="0" applyFont="1" applyFill="1" applyBorder="1" applyAlignment="1">
      <alignment vertical="center" wrapText="1"/>
    </xf>
    <xf numFmtId="0" fontId="21" fillId="6" borderId="10" xfId="0" applyFont="1" applyFill="1" applyBorder="1" applyAlignment="1">
      <alignment horizontal="left" wrapText="1"/>
    </xf>
    <xf numFmtId="164" fontId="26" fillId="6" borderId="1" xfId="0" applyNumberFormat="1" applyFont="1" applyFill="1" applyBorder="1" applyAlignment="1">
      <alignment wrapText="1"/>
    </xf>
    <xf numFmtId="0" fontId="21" fillId="6" borderId="10" xfId="0" applyFont="1" applyFill="1" applyBorder="1" applyAlignment="1">
      <alignment wrapText="1"/>
    </xf>
    <xf numFmtId="15" fontId="21" fillId="6" borderId="1" xfId="0" applyNumberFormat="1" applyFont="1" applyFill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wrapText="1"/>
    </xf>
    <xf numFmtId="164" fontId="23" fillId="6" borderId="1" xfId="0" applyNumberFormat="1" applyFont="1" applyFill="1" applyBorder="1" applyAlignment="1">
      <alignment wrapText="1"/>
    </xf>
    <xf numFmtId="165" fontId="21" fillId="0" borderId="1" xfId="0" applyNumberFormat="1" applyFont="1" applyBorder="1" applyAlignment="1">
      <alignment horizontal="right" vertical="center" wrapText="1"/>
    </xf>
    <xf numFmtId="0" fontId="21" fillId="6" borderId="1" xfId="0" applyFont="1" applyFill="1" applyBorder="1" applyAlignment="1">
      <alignment horizontal="right" vertical="center" wrapText="1"/>
    </xf>
    <xf numFmtId="165" fontId="21" fillId="6" borderId="1" xfId="0" applyNumberFormat="1" applyFont="1" applyFill="1" applyBorder="1" applyAlignment="1">
      <alignment horizontal="right" vertical="center" wrapText="1"/>
    </xf>
    <xf numFmtId="164" fontId="21" fillId="0" borderId="19" xfId="0" applyNumberFormat="1" applyFont="1" applyBorder="1" applyAlignment="1">
      <alignment horizontal="right" vertical="center" wrapText="1"/>
    </xf>
    <xf numFmtId="165" fontId="21" fillId="0" borderId="19" xfId="0" applyNumberFormat="1" applyFont="1" applyBorder="1" applyAlignment="1">
      <alignment vertical="center" wrapText="1"/>
    </xf>
    <xf numFmtId="0" fontId="21" fillId="0" borderId="0" xfId="0" applyFont="1" applyAlignment="1">
      <alignment wrapText="1"/>
    </xf>
    <xf numFmtId="164" fontId="21" fillId="0" borderId="0" xfId="0" applyNumberFormat="1" applyFont="1"/>
    <xf numFmtId="165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65" fontId="21" fillId="0" borderId="0" xfId="0" applyNumberFormat="1" applyFont="1"/>
    <xf numFmtId="14" fontId="21" fillId="0" borderId="1" xfId="0" applyNumberFormat="1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3" fontId="21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wrapText="1"/>
    </xf>
    <xf numFmtId="14" fontId="21" fillId="0" borderId="1" xfId="0" applyNumberFormat="1" applyFont="1" applyBorder="1" applyAlignment="1">
      <alignment horizontal="right" wrapText="1"/>
    </xf>
    <xf numFmtId="15" fontId="21" fillId="0" borderId="1" xfId="0" applyNumberFormat="1" applyFont="1" applyBorder="1" applyAlignment="1">
      <alignment horizontal="right" wrapText="1"/>
    </xf>
    <xf numFmtId="15" fontId="21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right" wrapText="1"/>
    </xf>
    <xf numFmtId="14" fontId="21" fillId="0" borderId="1" xfId="0" applyNumberFormat="1" applyFont="1" applyBorder="1" applyAlignment="1">
      <alignment wrapText="1"/>
    </xf>
    <xf numFmtId="0" fontId="29" fillId="0" borderId="10" xfId="0" applyFont="1" applyBorder="1" applyAlignment="1">
      <alignment wrapText="1"/>
    </xf>
    <xf numFmtId="14" fontId="21" fillId="0" borderId="1" xfId="0" applyNumberFormat="1" applyFont="1" applyBorder="1" applyAlignment="1">
      <alignment horizontal="left" wrapText="1"/>
    </xf>
    <xf numFmtId="3" fontId="26" fillId="0" borderId="1" xfId="0" applyNumberFormat="1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14" fontId="26" fillId="0" borderId="1" xfId="0" applyNumberFormat="1" applyFont="1" applyBorder="1" applyAlignment="1">
      <alignment vertical="center" wrapText="1"/>
    </xf>
    <xf numFmtId="15" fontId="26" fillId="0" borderId="1" xfId="0" applyNumberFormat="1" applyFont="1" applyBorder="1" applyAlignment="1">
      <alignment vertical="center" wrapText="1"/>
    </xf>
    <xf numFmtId="15" fontId="26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7" fillId="0" borderId="0" xfId="0" applyFont="1"/>
    <xf numFmtId="0" fontId="21" fillId="0" borderId="0" xfId="0" applyFont="1" applyAlignment="1">
      <alignment horizontal="right" wrapText="1"/>
    </xf>
    <xf numFmtId="14" fontId="26" fillId="0" borderId="28" xfId="0" applyNumberFormat="1" applyFont="1" applyBorder="1"/>
    <xf numFmtId="0" fontId="26" fillId="0" borderId="16" xfId="0" applyFont="1" applyBorder="1" applyAlignment="1">
      <alignment vertical="center" wrapText="1"/>
    </xf>
    <xf numFmtId="3" fontId="26" fillId="0" borderId="17" xfId="0" applyNumberFormat="1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15" fontId="26" fillId="0" borderId="17" xfId="0" applyNumberFormat="1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18" fillId="6" borderId="1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wrapText="1"/>
    </xf>
    <xf numFmtId="0" fontId="18" fillId="8" borderId="11" xfId="0" applyFont="1" applyFill="1" applyBorder="1" applyAlignment="1">
      <alignment vertical="center" wrapText="1"/>
    </xf>
    <xf numFmtId="164" fontId="21" fillId="6" borderId="17" xfId="0" applyNumberFormat="1" applyFont="1" applyFill="1" applyBorder="1" applyAlignment="1">
      <alignment horizontal="right" vertical="center" wrapText="1"/>
    </xf>
    <xf numFmtId="164" fontId="21" fillId="6" borderId="27" xfId="0" applyNumberFormat="1" applyFont="1" applyFill="1" applyBorder="1" applyAlignment="1">
      <alignment horizontal="right" vertical="center" wrapText="1"/>
    </xf>
    <xf numFmtId="0" fontId="23" fillId="5" borderId="10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wrapText="1"/>
    </xf>
    <xf numFmtId="0" fontId="19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3" fillId="6" borderId="12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3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1"/>
  <sheetViews>
    <sheetView view="pageLayout" topLeftCell="B1" zoomScaleNormal="100" workbookViewId="0">
      <selection activeCell="I1" sqref="I1"/>
    </sheetView>
  </sheetViews>
  <sheetFormatPr defaultRowHeight="15" x14ac:dyDescent="0.25"/>
  <cols>
    <col min="2" max="2" width="30.140625" customWidth="1"/>
    <col min="3" max="3" width="13" customWidth="1"/>
    <col min="4" max="4" width="15.28515625" customWidth="1"/>
    <col min="5" max="5" width="14.7109375" customWidth="1"/>
    <col min="6" max="6" width="14.42578125" customWidth="1"/>
    <col min="7" max="7" width="10.42578125" customWidth="1"/>
    <col min="8" max="8" width="11.140625" customWidth="1"/>
    <col min="9" max="9" width="10" customWidth="1"/>
    <col min="10" max="10" width="9.140625" customWidth="1"/>
    <col min="11" max="11" width="13.140625" customWidth="1"/>
    <col min="12" max="12" width="25.28515625" customWidth="1"/>
  </cols>
  <sheetData>
    <row r="1" spans="2:15" ht="15.75" thickBot="1" x14ac:dyDescent="0.3"/>
    <row r="2" spans="2:15" x14ac:dyDescent="0.25">
      <c r="B2" s="293" t="s">
        <v>8</v>
      </c>
      <c r="C2" s="294"/>
      <c r="D2" s="294"/>
      <c r="E2" s="294"/>
      <c r="F2" s="294"/>
      <c r="G2" s="294"/>
      <c r="H2" s="294"/>
      <c r="I2" s="294"/>
      <c r="J2" s="294"/>
      <c r="K2" s="294"/>
      <c r="L2" s="295"/>
    </row>
    <row r="3" spans="2:15" x14ac:dyDescent="0.25"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8"/>
    </row>
    <row r="4" spans="2:15" x14ac:dyDescent="0.25">
      <c r="B4" s="299" t="s">
        <v>0</v>
      </c>
      <c r="C4" s="300"/>
      <c r="D4" s="300"/>
      <c r="E4" s="300"/>
      <c r="F4" s="300"/>
      <c r="G4" s="300"/>
      <c r="H4" s="300"/>
      <c r="I4" s="300"/>
      <c r="J4" s="300"/>
      <c r="K4" s="300"/>
      <c r="L4" s="301"/>
    </row>
    <row r="5" spans="2:15" ht="37.5" customHeight="1" x14ac:dyDescent="0.25">
      <c r="B5" s="302" t="s">
        <v>241</v>
      </c>
      <c r="C5" s="303"/>
      <c r="D5" s="303"/>
      <c r="E5" s="303"/>
      <c r="F5" s="303"/>
      <c r="G5" s="303"/>
      <c r="H5" s="303"/>
      <c r="I5" s="303"/>
      <c r="J5" s="303"/>
      <c r="K5" s="303"/>
      <c r="L5" s="304"/>
    </row>
    <row r="6" spans="2:15" x14ac:dyDescent="0.25">
      <c r="B6" s="302" t="s">
        <v>242</v>
      </c>
      <c r="C6" s="303"/>
      <c r="D6" s="303"/>
      <c r="E6" s="303"/>
      <c r="F6" s="303"/>
      <c r="G6" s="303"/>
      <c r="H6" s="303"/>
      <c r="I6" s="303"/>
      <c r="J6" s="303"/>
      <c r="K6" s="303"/>
      <c r="L6" s="304"/>
    </row>
    <row r="7" spans="2:15" ht="67.5" x14ac:dyDescent="0.25">
      <c r="B7" s="55" t="s">
        <v>1</v>
      </c>
      <c r="C7" s="223" t="s">
        <v>12</v>
      </c>
      <c r="D7" s="224" t="s">
        <v>2</v>
      </c>
      <c r="E7" s="56" t="s">
        <v>13</v>
      </c>
      <c r="F7" s="56" t="s">
        <v>3</v>
      </c>
      <c r="G7" s="56" t="s">
        <v>4</v>
      </c>
      <c r="H7" s="57" t="s">
        <v>16</v>
      </c>
      <c r="I7" s="225" t="s">
        <v>5</v>
      </c>
      <c r="J7" s="57" t="s">
        <v>17</v>
      </c>
      <c r="K7" s="56" t="s">
        <v>6</v>
      </c>
      <c r="L7" s="58" t="s">
        <v>7</v>
      </c>
      <c r="M7" s="226"/>
      <c r="N7" s="226"/>
      <c r="O7" s="226"/>
    </row>
    <row r="8" spans="2:15" x14ac:dyDescent="0.25">
      <c r="B8" s="290" t="s">
        <v>18</v>
      </c>
      <c r="C8" s="291"/>
      <c r="D8" s="291"/>
      <c r="E8" s="291"/>
      <c r="F8" s="291"/>
      <c r="G8" s="291"/>
      <c r="H8" s="291"/>
      <c r="I8" s="291"/>
      <c r="J8" s="291"/>
      <c r="K8" s="291"/>
      <c r="L8" s="292"/>
      <c r="M8" s="226"/>
      <c r="N8" s="226"/>
      <c r="O8" s="226"/>
    </row>
    <row r="9" spans="2:15" ht="25.5" x14ac:dyDescent="0.25">
      <c r="B9" s="90" t="s">
        <v>243</v>
      </c>
      <c r="C9" s="227">
        <v>1000000</v>
      </c>
      <c r="D9" s="228" t="s">
        <v>108</v>
      </c>
      <c r="E9" s="229" t="s">
        <v>244</v>
      </c>
      <c r="F9" s="229" t="s">
        <v>245</v>
      </c>
      <c r="G9" s="229" t="s">
        <v>246</v>
      </c>
      <c r="H9" s="91"/>
      <c r="I9" s="229" t="s">
        <v>247</v>
      </c>
      <c r="J9" s="91"/>
      <c r="K9" s="91" t="s">
        <v>248</v>
      </c>
      <c r="L9" s="283" t="s">
        <v>393</v>
      </c>
      <c r="M9" s="226"/>
      <c r="N9" s="226"/>
      <c r="O9" s="226"/>
    </row>
    <row r="10" spans="2:15" ht="25.5" x14ac:dyDescent="0.25">
      <c r="B10" s="230" t="s">
        <v>249</v>
      </c>
      <c r="C10" s="227">
        <v>250000</v>
      </c>
      <c r="D10" s="228" t="s">
        <v>108</v>
      </c>
      <c r="E10" s="229" t="s">
        <v>250</v>
      </c>
      <c r="F10" s="229" t="s">
        <v>245</v>
      </c>
      <c r="G10" s="229" t="s">
        <v>251</v>
      </c>
      <c r="H10" s="91"/>
      <c r="I10" s="229" t="s">
        <v>252</v>
      </c>
      <c r="J10" s="91"/>
      <c r="K10" s="91" t="s">
        <v>248</v>
      </c>
      <c r="L10" s="283" t="s">
        <v>393</v>
      </c>
      <c r="M10" s="226"/>
      <c r="N10" s="226"/>
      <c r="O10" s="226"/>
    </row>
    <row r="11" spans="2:15" ht="27" x14ac:dyDescent="0.25">
      <c r="B11" s="230" t="s">
        <v>253</v>
      </c>
      <c r="C11" s="227">
        <v>1500000</v>
      </c>
      <c r="D11" s="228" t="s">
        <v>108</v>
      </c>
      <c r="E11" s="229" t="s">
        <v>254</v>
      </c>
      <c r="F11" s="229" t="s">
        <v>245</v>
      </c>
      <c r="G11" s="229" t="s">
        <v>251</v>
      </c>
      <c r="H11" s="91"/>
      <c r="I11" s="229" t="s">
        <v>252</v>
      </c>
      <c r="J11" s="91"/>
      <c r="K11" s="91" t="s">
        <v>248</v>
      </c>
      <c r="L11" s="281" t="s">
        <v>394</v>
      </c>
      <c r="M11" s="226"/>
      <c r="N11" s="226"/>
      <c r="O11" s="226"/>
    </row>
    <row r="12" spans="2:15" ht="27" x14ac:dyDescent="0.25">
      <c r="B12" s="90" t="s">
        <v>255</v>
      </c>
      <c r="C12" s="288">
        <v>1500000</v>
      </c>
      <c r="D12" s="231">
        <v>150044251</v>
      </c>
      <c r="E12" s="229" t="s">
        <v>256</v>
      </c>
      <c r="F12" s="229" t="s">
        <v>257</v>
      </c>
      <c r="G12" s="232" t="s">
        <v>258</v>
      </c>
      <c r="H12" s="93"/>
      <c r="I12" s="232" t="s">
        <v>246</v>
      </c>
      <c r="J12" s="93"/>
      <c r="K12" s="91" t="s">
        <v>248</v>
      </c>
      <c r="L12" s="281" t="s">
        <v>395</v>
      </c>
      <c r="M12" s="226"/>
      <c r="N12" s="226"/>
      <c r="O12" s="226"/>
    </row>
    <row r="13" spans="2:15" x14ac:dyDescent="0.25">
      <c r="B13" s="90" t="s">
        <v>259</v>
      </c>
      <c r="C13" s="289"/>
      <c r="D13" s="231">
        <v>150044251</v>
      </c>
      <c r="E13" s="229" t="s">
        <v>256</v>
      </c>
      <c r="F13" s="229" t="s">
        <v>257</v>
      </c>
      <c r="G13" s="232" t="s">
        <v>258</v>
      </c>
      <c r="H13" s="93"/>
      <c r="I13" s="232" t="s">
        <v>246</v>
      </c>
      <c r="J13" s="93"/>
      <c r="K13" s="91" t="s">
        <v>248</v>
      </c>
      <c r="L13" s="281" t="s">
        <v>386</v>
      </c>
      <c r="M13" s="226"/>
      <c r="N13" s="226"/>
      <c r="O13" s="226"/>
    </row>
    <row r="14" spans="2:15" ht="27" x14ac:dyDescent="0.25">
      <c r="B14" s="90" t="s">
        <v>260</v>
      </c>
      <c r="C14" s="233">
        <v>75000</v>
      </c>
      <c r="D14" s="231">
        <v>150044251</v>
      </c>
      <c r="E14" s="229" t="s">
        <v>256</v>
      </c>
      <c r="F14" s="229" t="s">
        <v>257</v>
      </c>
      <c r="G14" s="232" t="s">
        <v>258</v>
      </c>
      <c r="H14" s="93"/>
      <c r="I14" s="232" t="s">
        <v>246</v>
      </c>
      <c r="J14" s="93"/>
      <c r="K14" s="91" t="s">
        <v>248</v>
      </c>
      <c r="L14" s="281" t="s">
        <v>395</v>
      </c>
      <c r="M14" s="226"/>
      <c r="N14" s="226"/>
      <c r="O14" s="226"/>
    </row>
    <row r="15" spans="2:15" ht="27" x14ac:dyDescent="0.25">
      <c r="B15" s="90" t="s">
        <v>261</v>
      </c>
      <c r="C15" s="233">
        <v>62500</v>
      </c>
      <c r="D15" s="231">
        <v>150044108</v>
      </c>
      <c r="E15" s="229" t="s">
        <v>256</v>
      </c>
      <c r="F15" s="229" t="s">
        <v>257</v>
      </c>
      <c r="G15" s="232" t="s">
        <v>258</v>
      </c>
      <c r="H15" s="93"/>
      <c r="I15" s="232" t="s">
        <v>246</v>
      </c>
      <c r="J15" s="93"/>
      <c r="K15" s="91" t="s">
        <v>248</v>
      </c>
      <c r="L15" s="281" t="s">
        <v>395</v>
      </c>
      <c r="M15" s="226"/>
      <c r="N15" s="226"/>
      <c r="O15" s="226"/>
    </row>
    <row r="16" spans="2:15" ht="27" x14ac:dyDescent="0.25">
      <c r="B16" s="90" t="s">
        <v>262</v>
      </c>
      <c r="C16" s="288">
        <v>1500000</v>
      </c>
      <c r="D16" s="231">
        <v>150044123</v>
      </c>
      <c r="E16" s="229" t="s">
        <v>256</v>
      </c>
      <c r="F16" s="229" t="s">
        <v>257</v>
      </c>
      <c r="G16" s="232" t="s">
        <v>258</v>
      </c>
      <c r="H16" s="93"/>
      <c r="I16" s="232" t="s">
        <v>246</v>
      </c>
      <c r="J16" s="93"/>
      <c r="K16" s="91" t="s">
        <v>248</v>
      </c>
      <c r="L16" s="281" t="s">
        <v>395</v>
      </c>
      <c r="M16" s="226"/>
      <c r="N16" s="226"/>
      <c r="O16" s="226"/>
    </row>
    <row r="17" spans="2:15" ht="27" x14ac:dyDescent="0.25">
      <c r="B17" s="90" t="s">
        <v>263</v>
      </c>
      <c r="C17" s="289"/>
      <c r="D17" s="231">
        <v>150044123</v>
      </c>
      <c r="E17" s="229" t="s">
        <v>256</v>
      </c>
      <c r="F17" s="229" t="s">
        <v>257</v>
      </c>
      <c r="G17" s="232" t="s">
        <v>258</v>
      </c>
      <c r="H17" s="93"/>
      <c r="I17" s="232" t="s">
        <v>246</v>
      </c>
      <c r="J17" s="93"/>
      <c r="K17" s="91" t="s">
        <v>248</v>
      </c>
      <c r="L17" s="281" t="s">
        <v>395</v>
      </c>
      <c r="M17" s="226"/>
      <c r="N17" s="226"/>
      <c r="O17" s="226"/>
    </row>
    <row r="18" spans="2:15" ht="27" x14ac:dyDescent="0.25">
      <c r="B18" s="90" t="s">
        <v>264</v>
      </c>
      <c r="C18" s="233">
        <v>250000</v>
      </c>
      <c r="D18" s="231">
        <v>150044134</v>
      </c>
      <c r="E18" s="229" t="s">
        <v>256</v>
      </c>
      <c r="F18" s="229" t="s">
        <v>257</v>
      </c>
      <c r="G18" s="232" t="s">
        <v>258</v>
      </c>
      <c r="H18" s="93"/>
      <c r="I18" s="232" t="s">
        <v>246</v>
      </c>
      <c r="J18" s="93"/>
      <c r="K18" s="91" t="s">
        <v>248</v>
      </c>
      <c r="L18" s="281" t="s">
        <v>396</v>
      </c>
      <c r="M18" s="226"/>
      <c r="N18" s="226"/>
      <c r="O18" s="226"/>
    </row>
    <row r="19" spans="2:15" ht="27" x14ac:dyDescent="0.25">
      <c r="B19" s="90" t="s">
        <v>261</v>
      </c>
      <c r="C19" s="233">
        <v>62500</v>
      </c>
      <c r="D19" s="231">
        <v>150044108</v>
      </c>
      <c r="E19" s="229" t="s">
        <v>256</v>
      </c>
      <c r="F19" s="229" t="s">
        <v>257</v>
      </c>
      <c r="G19" s="232" t="s">
        <v>258</v>
      </c>
      <c r="H19" s="93"/>
      <c r="I19" s="232" t="s">
        <v>246</v>
      </c>
      <c r="J19" s="93"/>
      <c r="K19" s="91" t="s">
        <v>248</v>
      </c>
      <c r="L19" s="281" t="s">
        <v>395</v>
      </c>
      <c r="M19" s="226"/>
      <c r="N19" s="226"/>
      <c r="O19" s="226"/>
    </row>
    <row r="20" spans="2:15" ht="27" x14ac:dyDescent="0.25">
      <c r="B20" s="90" t="s">
        <v>265</v>
      </c>
      <c r="C20" s="233">
        <v>250000</v>
      </c>
      <c r="D20" s="231">
        <v>150044134</v>
      </c>
      <c r="E20" s="229" t="s">
        <v>256</v>
      </c>
      <c r="F20" s="229" t="s">
        <v>257</v>
      </c>
      <c r="G20" s="232" t="s">
        <v>258</v>
      </c>
      <c r="H20" s="93"/>
      <c r="I20" s="232" t="s">
        <v>266</v>
      </c>
      <c r="J20" s="93"/>
      <c r="K20" s="91" t="s">
        <v>248</v>
      </c>
      <c r="L20" s="281" t="s">
        <v>396</v>
      </c>
      <c r="M20" s="226"/>
      <c r="N20" s="226"/>
      <c r="O20" s="226"/>
    </row>
    <row r="21" spans="2:15" x14ac:dyDescent="0.25">
      <c r="B21" s="234"/>
      <c r="C21" s="235"/>
      <c r="D21" s="236"/>
      <c r="E21" s="237"/>
      <c r="F21" s="238"/>
      <c r="G21" s="238"/>
      <c r="H21" s="238"/>
      <c r="I21" s="238"/>
      <c r="J21" s="238"/>
      <c r="K21" s="239"/>
      <c r="L21" s="287"/>
      <c r="M21" s="226"/>
      <c r="N21" s="226"/>
      <c r="O21" s="226"/>
    </row>
    <row r="22" spans="2:15" ht="40.5" x14ac:dyDescent="0.25">
      <c r="B22" s="240" t="s">
        <v>267</v>
      </c>
      <c r="C22" s="241">
        <v>4500000</v>
      </c>
      <c r="D22" s="231">
        <v>50500551</v>
      </c>
      <c r="E22" s="229" t="s">
        <v>268</v>
      </c>
      <c r="F22" s="232" t="s">
        <v>269</v>
      </c>
      <c r="G22" s="232" t="s">
        <v>270</v>
      </c>
      <c r="H22" s="232"/>
      <c r="I22" s="232" t="s">
        <v>271</v>
      </c>
      <c r="J22" s="232"/>
      <c r="K22" s="91" t="s">
        <v>272</v>
      </c>
      <c r="L22" s="281" t="s">
        <v>397</v>
      </c>
      <c r="M22" s="226"/>
      <c r="N22" s="226"/>
      <c r="O22" s="226"/>
    </row>
    <row r="23" spans="2:15" ht="27" x14ac:dyDescent="0.25">
      <c r="B23" s="240" t="s">
        <v>273</v>
      </c>
      <c r="C23" s="241">
        <v>60000000</v>
      </c>
      <c r="D23" s="231">
        <v>50500357</v>
      </c>
      <c r="E23" s="229" t="s">
        <v>274</v>
      </c>
      <c r="F23" s="232" t="s">
        <v>275</v>
      </c>
      <c r="G23" s="232" t="s">
        <v>276</v>
      </c>
      <c r="H23" s="232"/>
      <c r="I23" s="232" t="s">
        <v>277</v>
      </c>
      <c r="J23" s="232"/>
      <c r="K23" s="91" t="s">
        <v>272</v>
      </c>
      <c r="L23" s="281" t="s">
        <v>398</v>
      </c>
      <c r="M23" s="226"/>
      <c r="N23" s="226"/>
      <c r="O23" s="226"/>
    </row>
    <row r="24" spans="2:15" ht="27" x14ac:dyDescent="0.25">
      <c r="B24" s="242" t="s">
        <v>278</v>
      </c>
      <c r="C24" s="241">
        <v>21500000</v>
      </c>
      <c r="D24" s="231">
        <v>505003081</v>
      </c>
      <c r="E24" s="229" t="s">
        <v>279</v>
      </c>
      <c r="F24" s="229" t="s">
        <v>280</v>
      </c>
      <c r="G24" s="229" t="s">
        <v>281</v>
      </c>
      <c r="H24" s="232"/>
      <c r="I24" s="232" t="s">
        <v>282</v>
      </c>
      <c r="J24" s="232"/>
      <c r="K24" s="91" t="s">
        <v>272</v>
      </c>
      <c r="L24" s="281" t="s">
        <v>399</v>
      </c>
      <c r="M24" s="226"/>
      <c r="N24" s="226"/>
      <c r="O24" s="226"/>
    </row>
    <row r="25" spans="2:15" ht="40.5" x14ac:dyDescent="0.25">
      <c r="B25" s="242" t="s">
        <v>283</v>
      </c>
      <c r="C25" s="241">
        <v>80000000</v>
      </c>
      <c r="D25" s="231">
        <v>50500</v>
      </c>
      <c r="E25" s="229" t="s">
        <v>284</v>
      </c>
      <c r="F25" s="229" t="s">
        <v>285</v>
      </c>
      <c r="G25" s="229" t="s">
        <v>271</v>
      </c>
      <c r="H25" s="232"/>
      <c r="I25" s="232" t="s">
        <v>286</v>
      </c>
      <c r="J25" s="232"/>
      <c r="K25" s="91" t="s">
        <v>272</v>
      </c>
      <c r="L25" s="281" t="s">
        <v>400</v>
      </c>
      <c r="M25" s="226"/>
      <c r="N25" s="226"/>
      <c r="O25" s="226"/>
    </row>
    <row r="26" spans="2:15" x14ac:dyDescent="0.25">
      <c r="B26" s="242"/>
      <c r="C26" s="241"/>
      <c r="D26" s="231"/>
      <c r="E26" s="229"/>
      <c r="F26" s="229"/>
      <c r="G26" s="229"/>
      <c r="H26" s="232"/>
      <c r="I26" s="232"/>
      <c r="J26" s="232"/>
      <c r="K26" s="91"/>
      <c r="L26" s="281"/>
      <c r="M26" s="226"/>
      <c r="N26" s="226"/>
      <c r="O26" s="226"/>
    </row>
    <row r="27" spans="2:15" ht="27" x14ac:dyDescent="0.25">
      <c r="B27" s="90" t="s">
        <v>287</v>
      </c>
      <c r="C27" s="233">
        <v>1000000</v>
      </c>
      <c r="D27" s="231">
        <v>505001081</v>
      </c>
      <c r="E27" s="229" t="s">
        <v>288</v>
      </c>
      <c r="F27" s="232" t="s">
        <v>289</v>
      </c>
      <c r="G27" s="232" t="s">
        <v>247</v>
      </c>
      <c r="H27" s="243"/>
      <c r="I27" s="232" t="s">
        <v>290</v>
      </c>
      <c r="J27" s="243"/>
      <c r="K27" s="91" t="s">
        <v>291</v>
      </c>
      <c r="L27" s="281" t="s">
        <v>387</v>
      </c>
      <c r="M27" s="226"/>
      <c r="N27" s="226"/>
      <c r="O27" s="226"/>
    </row>
    <row r="28" spans="2:15" ht="27" x14ac:dyDescent="0.25">
      <c r="B28" s="90" t="s">
        <v>292</v>
      </c>
      <c r="C28" s="233">
        <v>1000000</v>
      </c>
      <c r="D28" s="231">
        <v>505090811</v>
      </c>
      <c r="E28" s="229" t="s">
        <v>293</v>
      </c>
      <c r="F28" s="232" t="s">
        <v>289</v>
      </c>
      <c r="G28" s="232" t="s">
        <v>247</v>
      </c>
      <c r="H28" s="243"/>
      <c r="I28" s="232" t="s">
        <v>290</v>
      </c>
      <c r="J28" s="243"/>
      <c r="K28" s="91" t="s">
        <v>291</v>
      </c>
      <c r="L28" s="281" t="s">
        <v>387</v>
      </c>
      <c r="M28" s="226"/>
      <c r="N28" s="226"/>
      <c r="O28" s="226"/>
    </row>
    <row r="29" spans="2:15" ht="27" x14ac:dyDescent="0.25">
      <c r="B29" s="90" t="s">
        <v>294</v>
      </c>
      <c r="C29" s="233">
        <v>1500000</v>
      </c>
      <c r="D29" s="231">
        <v>505090841</v>
      </c>
      <c r="E29" s="229" t="s">
        <v>293</v>
      </c>
      <c r="F29" s="232" t="s">
        <v>289</v>
      </c>
      <c r="G29" s="232" t="s">
        <v>247</v>
      </c>
      <c r="H29" s="243"/>
      <c r="I29" s="232" t="s">
        <v>295</v>
      </c>
      <c r="J29" s="243"/>
      <c r="K29" s="91" t="s">
        <v>291</v>
      </c>
      <c r="L29" s="281" t="s">
        <v>387</v>
      </c>
      <c r="M29" s="226"/>
      <c r="N29" s="226"/>
      <c r="O29" s="226"/>
    </row>
    <row r="30" spans="2:15" ht="27" x14ac:dyDescent="0.25">
      <c r="B30" s="90" t="s">
        <v>296</v>
      </c>
      <c r="C30" s="233">
        <v>1000000</v>
      </c>
      <c r="D30" s="231">
        <v>505090881</v>
      </c>
      <c r="E30" s="229" t="s">
        <v>293</v>
      </c>
      <c r="F30" s="232" t="s">
        <v>289</v>
      </c>
      <c r="G30" s="232" t="s">
        <v>247</v>
      </c>
      <c r="H30" s="243"/>
      <c r="I30" s="232" t="s">
        <v>290</v>
      </c>
      <c r="J30" s="243"/>
      <c r="K30" s="91" t="s">
        <v>291</v>
      </c>
      <c r="L30" s="281" t="s">
        <v>387</v>
      </c>
      <c r="M30" s="226"/>
      <c r="N30" s="226"/>
      <c r="O30" s="226"/>
    </row>
    <row r="31" spans="2:15" ht="27" x14ac:dyDescent="0.25">
      <c r="B31" s="242" t="s">
        <v>297</v>
      </c>
      <c r="C31" s="241">
        <v>7500000</v>
      </c>
      <c r="D31" s="231">
        <v>50504961</v>
      </c>
      <c r="E31" s="244" t="s">
        <v>298</v>
      </c>
      <c r="F31" s="229" t="s">
        <v>299</v>
      </c>
      <c r="G31" s="229" t="s">
        <v>300</v>
      </c>
      <c r="H31" s="232"/>
      <c r="I31" s="229" t="s">
        <v>301</v>
      </c>
      <c r="J31" s="232"/>
      <c r="K31" s="91" t="s">
        <v>272</v>
      </c>
      <c r="L31" s="281" t="s">
        <v>387</v>
      </c>
      <c r="M31" s="226"/>
      <c r="N31" s="226"/>
      <c r="O31" s="226"/>
    </row>
    <row r="32" spans="2:15" x14ac:dyDescent="0.25">
      <c r="B32" s="245"/>
      <c r="C32" s="246"/>
      <c r="D32" s="231"/>
      <c r="E32" s="91"/>
      <c r="F32" s="91"/>
      <c r="G32" s="91"/>
      <c r="H32" s="93"/>
      <c r="I32" s="91"/>
      <c r="J32" s="93"/>
      <c r="K32" s="91"/>
      <c r="L32" s="102"/>
      <c r="M32" s="226"/>
      <c r="N32" s="226"/>
      <c r="O32" s="226"/>
    </row>
    <row r="33" spans="2:15" x14ac:dyDescent="0.25">
      <c r="B33" s="245"/>
      <c r="C33" s="241"/>
      <c r="D33" s="231"/>
      <c r="E33" s="91"/>
      <c r="F33" s="91"/>
      <c r="G33" s="91"/>
      <c r="H33" s="93"/>
      <c r="I33" s="91"/>
      <c r="J33" s="93"/>
      <c r="K33" s="91"/>
      <c r="L33" s="102"/>
      <c r="M33" s="226"/>
      <c r="N33" s="226"/>
      <c r="O33" s="226"/>
    </row>
    <row r="34" spans="2:15" x14ac:dyDescent="0.25">
      <c r="B34" s="290" t="s">
        <v>19</v>
      </c>
      <c r="C34" s="291"/>
      <c r="D34" s="291"/>
      <c r="E34" s="291"/>
      <c r="F34" s="291"/>
      <c r="G34" s="291"/>
      <c r="H34" s="291"/>
      <c r="I34" s="291"/>
      <c r="J34" s="291"/>
      <c r="K34" s="291"/>
      <c r="L34" s="292"/>
      <c r="M34" s="226"/>
      <c r="N34" s="226"/>
      <c r="O34" s="226"/>
    </row>
    <row r="35" spans="2:15" x14ac:dyDescent="0.25">
      <c r="B35" s="90"/>
      <c r="C35" s="233"/>
      <c r="D35" s="231"/>
      <c r="E35" s="91"/>
      <c r="F35" s="93"/>
      <c r="G35" s="93"/>
      <c r="H35" s="93"/>
      <c r="I35" s="93"/>
      <c r="J35" s="93"/>
      <c r="K35" s="91"/>
      <c r="L35" s="102"/>
      <c r="M35" s="226"/>
      <c r="N35" s="226"/>
      <c r="O35" s="226"/>
    </row>
    <row r="36" spans="2:15" ht="27" x14ac:dyDescent="0.25">
      <c r="B36" s="90" t="s">
        <v>302</v>
      </c>
      <c r="C36" s="233">
        <v>1000000</v>
      </c>
      <c r="D36" s="247">
        <v>150044110</v>
      </c>
      <c r="E36" s="232" t="s">
        <v>246</v>
      </c>
      <c r="F36" s="229" t="s">
        <v>303</v>
      </c>
      <c r="G36" s="248" t="s">
        <v>304</v>
      </c>
      <c r="H36" s="232"/>
      <c r="I36" s="232"/>
      <c r="J36" s="232"/>
      <c r="K36" s="91" t="s">
        <v>248</v>
      </c>
      <c r="L36" s="281" t="s">
        <v>412</v>
      </c>
      <c r="M36" s="226"/>
      <c r="N36" s="226"/>
      <c r="O36" s="226"/>
    </row>
    <row r="37" spans="2:15" ht="27" x14ac:dyDescent="0.25">
      <c r="B37" s="90" t="s">
        <v>305</v>
      </c>
      <c r="C37" s="233">
        <v>500000</v>
      </c>
      <c r="D37" s="249"/>
      <c r="E37" s="232" t="s">
        <v>246</v>
      </c>
      <c r="F37" s="229" t="s">
        <v>303</v>
      </c>
      <c r="G37" s="248" t="s">
        <v>304</v>
      </c>
      <c r="H37" s="248"/>
      <c r="I37" s="243" t="s">
        <v>290</v>
      </c>
      <c r="J37" s="232"/>
      <c r="K37" s="91" t="s">
        <v>248</v>
      </c>
      <c r="L37" s="281" t="s">
        <v>412</v>
      </c>
      <c r="M37" s="226"/>
      <c r="N37" s="226"/>
      <c r="O37" s="226"/>
    </row>
    <row r="38" spans="2:15" ht="27" x14ac:dyDescent="0.25">
      <c r="B38" s="90" t="s">
        <v>306</v>
      </c>
      <c r="C38" s="233">
        <v>250000</v>
      </c>
      <c r="D38" s="249"/>
      <c r="E38" s="232" t="s">
        <v>246</v>
      </c>
      <c r="F38" s="229" t="s">
        <v>303</v>
      </c>
      <c r="G38" s="229" t="s">
        <v>304</v>
      </c>
      <c r="H38" s="248"/>
      <c r="I38" s="229" t="s">
        <v>290</v>
      </c>
      <c r="J38" s="229"/>
      <c r="K38" s="91"/>
      <c r="L38" s="281" t="s">
        <v>412</v>
      </c>
      <c r="M38" s="226"/>
      <c r="N38" s="226"/>
      <c r="O38" s="226"/>
    </row>
    <row r="39" spans="2:15" ht="27" x14ac:dyDescent="0.25">
      <c r="B39" s="90" t="s">
        <v>307</v>
      </c>
      <c r="C39" s="233">
        <v>500000</v>
      </c>
      <c r="D39" s="249"/>
      <c r="E39" s="232" t="s">
        <v>246</v>
      </c>
      <c r="F39" s="229" t="s">
        <v>303</v>
      </c>
      <c r="G39" s="229" t="s">
        <v>304</v>
      </c>
      <c r="H39" s="243"/>
      <c r="I39" s="229" t="s">
        <v>290</v>
      </c>
      <c r="J39" s="232"/>
      <c r="K39" s="91" t="s">
        <v>248</v>
      </c>
      <c r="L39" s="281" t="s">
        <v>412</v>
      </c>
      <c r="M39" s="226"/>
      <c r="N39" s="226"/>
      <c r="O39" s="226"/>
    </row>
    <row r="40" spans="2:15" ht="27" x14ac:dyDescent="0.25">
      <c r="B40" s="242" t="s">
        <v>308</v>
      </c>
      <c r="C40" s="241">
        <v>10000000</v>
      </c>
      <c r="D40" s="247">
        <v>50500359</v>
      </c>
      <c r="E40" s="244" t="s">
        <v>282</v>
      </c>
      <c r="F40" s="229" t="s">
        <v>303</v>
      </c>
      <c r="G40" s="232" t="s">
        <v>309</v>
      </c>
      <c r="H40" s="232"/>
      <c r="I40" s="232" t="s">
        <v>310</v>
      </c>
      <c r="J40" s="232"/>
      <c r="K40" s="91" t="s">
        <v>272</v>
      </c>
      <c r="L40" s="281" t="s">
        <v>412</v>
      </c>
      <c r="M40" s="226"/>
      <c r="N40" s="226"/>
      <c r="O40" s="226"/>
    </row>
    <row r="41" spans="2:15" ht="27" x14ac:dyDescent="0.25">
      <c r="B41" s="242" t="s">
        <v>311</v>
      </c>
      <c r="C41" s="241">
        <v>10000000</v>
      </c>
      <c r="D41" s="247">
        <v>50500363</v>
      </c>
      <c r="E41" s="244" t="s">
        <v>282</v>
      </c>
      <c r="F41" s="229" t="s">
        <v>303</v>
      </c>
      <c r="G41" s="232" t="s">
        <v>309</v>
      </c>
      <c r="H41" s="232"/>
      <c r="I41" s="232" t="s">
        <v>310</v>
      </c>
      <c r="J41" s="232"/>
      <c r="K41" s="91" t="s">
        <v>272</v>
      </c>
      <c r="L41" s="281" t="s">
        <v>412</v>
      </c>
      <c r="M41" s="226"/>
      <c r="N41" s="226"/>
      <c r="O41" s="226"/>
    </row>
    <row r="42" spans="2:15" ht="27" x14ac:dyDescent="0.25">
      <c r="B42" s="242" t="s">
        <v>312</v>
      </c>
      <c r="C42" s="241">
        <v>18000000</v>
      </c>
      <c r="D42" s="247">
        <v>50500471</v>
      </c>
      <c r="E42" s="244" t="s">
        <v>282</v>
      </c>
      <c r="F42" s="229" t="s">
        <v>303</v>
      </c>
      <c r="G42" s="232" t="s">
        <v>309</v>
      </c>
      <c r="H42" s="232"/>
      <c r="I42" s="232" t="s">
        <v>310</v>
      </c>
      <c r="J42" s="232"/>
      <c r="K42" s="91" t="s">
        <v>272</v>
      </c>
      <c r="L42" s="281" t="s">
        <v>412</v>
      </c>
      <c r="M42" s="226"/>
      <c r="N42" s="226"/>
      <c r="O42" s="226"/>
    </row>
    <row r="43" spans="2:15" ht="27" x14ac:dyDescent="0.25">
      <c r="B43" s="242"/>
      <c r="C43" s="241"/>
      <c r="D43" s="247"/>
      <c r="E43" s="229"/>
      <c r="F43" s="229"/>
      <c r="G43" s="229"/>
      <c r="H43" s="232"/>
      <c r="I43" s="229"/>
      <c r="J43" s="232"/>
      <c r="K43" s="91"/>
      <c r="L43" s="281" t="s">
        <v>412</v>
      </c>
      <c r="M43" s="226"/>
      <c r="N43" s="226"/>
      <c r="O43" s="226"/>
    </row>
    <row r="44" spans="2:15" ht="27" x14ac:dyDescent="0.25">
      <c r="B44" s="90" t="s">
        <v>287</v>
      </c>
      <c r="C44" s="233">
        <v>1000000</v>
      </c>
      <c r="D44" s="247">
        <v>505001081</v>
      </c>
      <c r="E44" s="244" t="s">
        <v>282</v>
      </c>
      <c r="F44" s="229" t="s">
        <v>303</v>
      </c>
      <c r="G44" s="232" t="s">
        <v>247</v>
      </c>
      <c r="H44" s="232"/>
      <c r="I44" s="232" t="s">
        <v>290</v>
      </c>
      <c r="J44" s="232"/>
      <c r="K44" s="91" t="s">
        <v>291</v>
      </c>
      <c r="L44" s="281" t="s">
        <v>412</v>
      </c>
      <c r="M44" s="226"/>
      <c r="N44" s="226"/>
      <c r="O44" s="226"/>
    </row>
    <row r="45" spans="2:15" ht="27" x14ac:dyDescent="0.25">
      <c r="B45" s="90" t="s">
        <v>292</v>
      </c>
      <c r="C45" s="233">
        <v>1000000</v>
      </c>
      <c r="D45" s="247">
        <v>505090811</v>
      </c>
      <c r="E45" s="244" t="s">
        <v>282</v>
      </c>
      <c r="F45" s="229" t="s">
        <v>303</v>
      </c>
      <c r="G45" s="232" t="s">
        <v>247</v>
      </c>
      <c r="H45" s="232"/>
      <c r="I45" s="232" t="s">
        <v>290</v>
      </c>
      <c r="J45" s="232"/>
      <c r="K45" s="91" t="s">
        <v>291</v>
      </c>
      <c r="L45" s="281" t="s">
        <v>412</v>
      </c>
      <c r="M45" s="226"/>
      <c r="N45" s="226"/>
      <c r="O45" s="226"/>
    </row>
    <row r="46" spans="2:15" ht="27" x14ac:dyDescent="0.25">
      <c r="B46" s="90" t="s">
        <v>313</v>
      </c>
      <c r="C46" s="233">
        <v>1500000</v>
      </c>
      <c r="D46" s="247">
        <v>505090851</v>
      </c>
      <c r="E46" s="244" t="s">
        <v>282</v>
      </c>
      <c r="F46" s="229" t="s">
        <v>303</v>
      </c>
      <c r="G46" s="232" t="s">
        <v>247</v>
      </c>
      <c r="H46" s="232"/>
      <c r="I46" s="232" t="s">
        <v>290</v>
      </c>
      <c r="J46" s="232"/>
      <c r="K46" s="91" t="s">
        <v>291</v>
      </c>
      <c r="L46" s="281" t="s">
        <v>412</v>
      </c>
      <c r="M46" s="226"/>
      <c r="N46" s="226"/>
      <c r="O46" s="226"/>
    </row>
    <row r="47" spans="2:15" ht="27" x14ac:dyDescent="0.25">
      <c r="B47" s="90" t="s">
        <v>294</v>
      </c>
      <c r="C47" s="233">
        <v>1500000</v>
      </c>
      <c r="D47" s="247">
        <v>505090841</v>
      </c>
      <c r="E47" s="229"/>
      <c r="F47" s="229" t="s">
        <v>303</v>
      </c>
      <c r="G47" s="232" t="s">
        <v>247</v>
      </c>
      <c r="H47" s="232"/>
      <c r="I47" s="232" t="s">
        <v>290</v>
      </c>
      <c r="J47" s="232"/>
      <c r="K47" s="91" t="s">
        <v>291</v>
      </c>
      <c r="L47" s="281" t="s">
        <v>412</v>
      </c>
      <c r="M47" s="226"/>
      <c r="N47" s="226"/>
      <c r="O47" s="226"/>
    </row>
    <row r="48" spans="2:15" x14ac:dyDescent="0.25">
      <c r="B48" s="90"/>
      <c r="C48" s="233"/>
      <c r="D48" s="247"/>
      <c r="E48" s="229"/>
      <c r="F48" s="232"/>
      <c r="G48" s="232"/>
      <c r="H48" s="232"/>
      <c r="I48" s="232"/>
      <c r="J48" s="232"/>
      <c r="K48" s="91"/>
      <c r="L48" s="102"/>
      <c r="M48" s="226"/>
      <c r="N48" s="226"/>
      <c r="O48" s="226"/>
    </row>
    <row r="49" spans="2:15" x14ac:dyDescent="0.25">
      <c r="B49" s="290" t="s">
        <v>21</v>
      </c>
      <c r="C49" s="291"/>
      <c r="D49" s="291"/>
      <c r="E49" s="291"/>
      <c r="F49" s="291"/>
      <c r="G49" s="291"/>
      <c r="H49" s="291"/>
      <c r="I49" s="291"/>
      <c r="J49" s="291"/>
      <c r="K49" s="291"/>
      <c r="L49" s="292"/>
      <c r="M49" s="226"/>
      <c r="N49" s="226"/>
      <c r="O49" s="226"/>
    </row>
    <row r="50" spans="2:15" x14ac:dyDescent="0.25">
      <c r="B50" s="90"/>
      <c r="C50" s="233"/>
      <c r="D50" s="231"/>
      <c r="E50" s="91"/>
      <c r="F50" s="93"/>
      <c r="G50" s="93"/>
      <c r="H50" s="93"/>
      <c r="I50" s="93"/>
      <c r="J50" s="93"/>
      <c r="K50" s="91"/>
      <c r="L50" s="102"/>
      <c r="M50" s="226"/>
      <c r="N50" s="226"/>
      <c r="O50" s="226"/>
    </row>
    <row r="51" spans="2:15" ht="15.75" thickBot="1" x14ac:dyDescent="0.3">
      <c r="B51" s="108"/>
      <c r="C51" s="250"/>
      <c r="D51" s="251"/>
      <c r="E51" s="110"/>
      <c r="F51" s="111"/>
      <c r="G51" s="111"/>
      <c r="H51" s="111"/>
      <c r="I51" s="111"/>
      <c r="J51" s="111"/>
      <c r="K51" s="110"/>
      <c r="L51" s="112"/>
      <c r="M51" s="226"/>
      <c r="N51" s="226"/>
      <c r="O51" s="226"/>
    </row>
    <row r="52" spans="2:15" x14ac:dyDescent="0.25">
      <c r="B52" s="252" t="s">
        <v>314</v>
      </c>
      <c r="C52" s="253"/>
      <c r="D52" s="254"/>
      <c r="E52" s="255"/>
      <c r="F52" s="226"/>
      <c r="G52" s="226"/>
      <c r="H52" s="226"/>
      <c r="I52" s="226"/>
      <c r="J52" s="226"/>
      <c r="K52" s="226"/>
      <c r="L52" s="226"/>
      <c r="M52" s="226"/>
      <c r="N52" s="226"/>
      <c r="O52" s="226"/>
    </row>
    <row r="53" spans="2:15" x14ac:dyDescent="0.25">
      <c r="B53" s="252" t="s">
        <v>315</v>
      </c>
      <c r="C53" s="253"/>
      <c r="D53" s="254"/>
      <c r="E53" s="255"/>
      <c r="F53" s="226"/>
      <c r="G53" s="226"/>
      <c r="H53" s="226"/>
      <c r="I53" s="226"/>
      <c r="J53" s="226"/>
      <c r="K53" s="226"/>
      <c r="L53" s="226"/>
      <c r="M53" s="226"/>
      <c r="N53" s="226"/>
      <c r="O53" s="226"/>
    </row>
    <row r="54" spans="2:15" x14ac:dyDescent="0.25">
      <c r="B54" s="252" t="s">
        <v>316</v>
      </c>
      <c r="C54" s="253"/>
      <c r="D54" s="254"/>
      <c r="E54" s="255"/>
      <c r="F54" s="226"/>
      <c r="G54" s="226"/>
      <c r="H54" s="226"/>
      <c r="I54" s="226"/>
      <c r="J54" s="226"/>
      <c r="K54" s="226"/>
      <c r="L54" s="226"/>
      <c r="M54" s="226"/>
      <c r="N54" s="226"/>
      <c r="O54" s="226"/>
    </row>
    <row r="55" spans="2:15" x14ac:dyDescent="0.25">
      <c r="B55" s="226"/>
      <c r="C55" s="253"/>
      <c r="D55" s="25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</row>
    <row r="56" spans="2:15" x14ac:dyDescent="0.25">
      <c r="B56" s="252"/>
      <c r="C56" s="253"/>
      <c r="D56" s="254"/>
      <c r="E56" s="255"/>
      <c r="F56" s="226"/>
      <c r="G56" s="226"/>
      <c r="H56" s="226"/>
      <c r="I56" s="226"/>
      <c r="J56" s="226"/>
      <c r="K56" s="226"/>
      <c r="L56" s="226"/>
      <c r="M56" s="226"/>
      <c r="N56" s="226"/>
      <c r="O56" s="226"/>
    </row>
    <row r="57" spans="2:15" x14ac:dyDescent="0.25">
      <c r="B57" s="226"/>
      <c r="C57" s="253"/>
      <c r="D57" s="25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</row>
    <row r="58" spans="2:15" x14ac:dyDescent="0.25">
      <c r="B58" s="226"/>
      <c r="C58" s="253"/>
      <c r="D58" s="25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</row>
    <row r="59" spans="2:15" x14ac:dyDescent="0.25"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</row>
    <row r="60" spans="2:15" x14ac:dyDescent="0.25"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</row>
    <row r="61" spans="2:15" x14ac:dyDescent="0.25"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</row>
    <row r="62" spans="2:15" x14ac:dyDescent="0.25"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</row>
    <row r="63" spans="2:15" x14ac:dyDescent="0.25"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</row>
    <row r="64" spans="2:15" x14ac:dyDescent="0.25"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</row>
    <row r="65" spans="2:15" x14ac:dyDescent="0.25"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</row>
    <row r="66" spans="2:15" x14ac:dyDescent="0.25"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</row>
    <row r="67" spans="2:15" x14ac:dyDescent="0.25"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</row>
    <row r="68" spans="2:15" x14ac:dyDescent="0.25"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</row>
    <row r="69" spans="2:15" x14ac:dyDescent="0.25"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</row>
    <row r="70" spans="2:15" x14ac:dyDescent="0.25"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</row>
    <row r="71" spans="2:15" x14ac:dyDescent="0.25"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</row>
    <row r="72" spans="2:15" x14ac:dyDescent="0.25">
      <c r="B72" s="226"/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</row>
    <row r="73" spans="2:15" x14ac:dyDescent="0.25"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</row>
    <row r="74" spans="2:15" x14ac:dyDescent="0.25">
      <c r="B74" s="226"/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</row>
    <row r="75" spans="2:15" x14ac:dyDescent="0.25"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</row>
    <row r="76" spans="2:15" x14ac:dyDescent="0.25"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</row>
    <row r="77" spans="2:15" x14ac:dyDescent="0.25">
      <c r="B77" s="226"/>
      <c r="C77" s="226"/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226"/>
    </row>
    <row r="78" spans="2:15" x14ac:dyDescent="0.25">
      <c r="B78" s="226"/>
      <c r="C78" s="226"/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</row>
    <row r="79" spans="2:15" x14ac:dyDescent="0.25">
      <c r="B79" s="226"/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</row>
    <row r="80" spans="2:15" x14ac:dyDescent="0.25">
      <c r="B80" s="226"/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</row>
    <row r="81" spans="2:15" x14ac:dyDescent="0.25">
      <c r="B81" s="226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</row>
    <row r="82" spans="2:15" x14ac:dyDescent="0.25"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</row>
    <row r="83" spans="2:15" x14ac:dyDescent="0.25"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</row>
    <row r="84" spans="2:15" x14ac:dyDescent="0.25">
      <c r="B84" s="226"/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</row>
    <row r="85" spans="2:15" x14ac:dyDescent="0.25"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  <c r="O85" s="226"/>
    </row>
    <row r="86" spans="2:15" x14ac:dyDescent="0.25">
      <c r="B86" s="226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</row>
    <row r="87" spans="2:15" x14ac:dyDescent="0.25">
      <c r="B87" s="226"/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</row>
    <row r="88" spans="2:15" x14ac:dyDescent="0.25">
      <c r="B88" s="226"/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</row>
    <row r="89" spans="2:15" x14ac:dyDescent="0.25"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</row>
    <row r="90" spans="2:15" x14ac:dyDescent="0.25"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</row>
    <row r="91" spans="2:15" x14ac:dyDescent="0.25">
      <c r="B91" s="226"/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</row>
    <row r="92" spans="2:15" x14ac:dyDescent="0.25"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</row>
    <row r="93" spans="2:15" x14ac:dyDescent="0.25"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</row>
    <row r="94" spans="2:15" x14ac:dyDescent="0.25">
      <c r="B94" s="226"/>
      <c r="C94" s="226"/>
      <c r="D94" s="226"/>
      <c r="E94" s="226"/>
      <c r="F94" s="226"/>
      <c r="G94" s="226"/>
      <c r="H94" s="226"/>
      <c r="I94" s="226"/>
      <c r="J94" s="226"/>
      <c r="K94" s="226"/>
      <c r="L94" s="226"/>
    </row>
    <row r="95" spans="2:15" x14ac:dyDescent="0.25"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6"/>
    </row>
    <row r="96" spans="2:15" x14ac:dyDescent="0.25">
      <c r="B96" s="226"/>
      <c r="C96" s="226"/>
      <c r="D96" s="226"/>
      <c r="E96" s="226"/>
      <c r="F96" s="226"/>
      <c r="G96" s="226"/>
      <c r="H96" s="226"/>
      <c r="I96" s="226"/>
      <c r="J96" s="226"/>
      <c r="K96" s="226"/>
      <c r="L96" s="226"/>
    </row>
    <row r="97" spans="2:12" x14ac:dyDescent="0.25">
      <c r="B97" s="226"/>
      <c r="C97" s="226"/>
      <c r="D97" s="226"/>
      <c r="E97" s="226"/>
      <c r="F97" s="226"/>
      <c r="G97" s="226"/>
      <c r="H97" s="226"/>
      <c r="I97" s="226"/>
      <c r="J97" s="226"/>
      <c r="K97" s="226"/>
      <c r="L97" s="226"/>
    </row>
    <row r="98" spans="2:12" x14ac:dyDescent="0.25">
      <c r="B98" s="226"/>
      <c r="C98" s="226"/>
      <c r="D98" s="226"/>
      <c r="E98" s="226"/>
      <c r="F98" s="226"/>
      <c r="G98" s="226"/>
      <c r="H98" s="226"/>
      <c r="I98" s="226"/>
      <c r="J98" s="226"/>
      <c r="K98" s="226"/>
      <c r="L98" s="226"/>
    </row>
    <row r="99" spans="2:12" x14ac:dyDescent="0.25">
      <c r="B99" s="226"/>
      <c r="C99" s="226"/>
      <c r="D99" s="226"/>
      <c r="E99" s="226"/>
      <c r="F99" s="226"/>
      <c r="G99" s="226"/>
      <c r="H99" s="226"/>
      <c r="I99" s="226"/>
      <c r="J99" s="226"/>
      <c r="K99" s="226"/>
      <c r="L99" s="226"/>
    </row>
    <row r="100" spans="2:12" x14ac:dyDescent="0.25">
      <c r="B100" s="226"/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</row>
    <row r="101" spans="2:12" x14ac:dyDescent="0.25">
      <c r="B101" s="226"/>
      <c r="C101" s="226"/>
      <c r="D101" s="226"/>
      <c r="E101" s="226"/>
      <c r="F101" s="226"/>
      <c r="G101" s="226"/>
      <c r="H101" s="226"/>
      <c r="I101" s="226"/>
      <c r="J101" s="226"/>
      <c r="K101" s="226"/>
      <c r="L101" s="226"/>
    </row>
    <row r="102" spans="2:12" x14ac:dyDescent="0.25">
      <c r="B102" s="226"/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</row>
    <row r="103" spans="2:12" x14ac:dyDescent="0.25">
      <c r="B103" s="226"/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</row>
    <row r="104" spans="2:12" x14ac:dyDescent="0.25">
      <c r="B104" s="226"/>
      <c r="C104" s="226"/>
      <c r="D104" s="226"/>
      <c r="E104" s="226"/>
      <c r="F104" s="226"/>
      <c r="G104" s="226"/>
      <c r="H104" s="226"/>
      <c r="I104" s="226"/>
      <c r="J104" s="226"/>
      <c r="K104" s="226"/>
      <c r="L104" s="226"/>
    </row>
    <row r="105" spans="2:12" x14ac:dyDescent="0.25">
      <c r="B105" s="226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</row>
    <row r="106" spans="2:12" x14ac:dyDescent="0.25">
      <c r="B106" s="226"/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</row>
    <row r="107" spans="2:12" x14ac:dyDescent="0.25">
      <c r="B107" s="226"/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</row>
    <row r="108" spans="2:12" x14ac:dyDescent="0.25"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</row>
    <row r="109" spans="2:12" x14ac:dyDescent="0.25">
      <c r="B109" s="226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</row>
    <row r="110" spans="2:12" x14ac:dyDescent="0.25">
      <c r="B110" s="226"/>
      <c r="C110" s="226"/>
      <c r="D110" s="226"/>
      <c r="E110" s="226"/>
      <c r="F110" s="226"/>
      <c r="G110" s="226"/>
      <c r="H110" s="226"/>
      <c r="I110" s="226"/>
      <c r="J110" s="226"/>
      <c r="K110" s="226"/>
      <c r="L110" s="226"/>
    </row>
    <row r="111" spans="2:12" x14ac:dyDescent="0.25">
      <c r="B111" s="226"/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</row>
  </sheetData>
  <mergeCells count="9">
    <mergeCell ref="C16:C17"/>
    <mergeCell ref="B34:L34"/>
    <mergeCell ref="B49:L49"/>
    <mergeCell ref="B2:L3"/>
    <mergeCell ref="B4:L4"/>
    <mergeCell ref="B5:L5"/>
    <mergeCell ref="B6:L6"/>
    <mergeCell ref="B8:L8"/>
    <mergeCell ref="C12:C13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 differentFirst="1">
    <oddHeader>&amp;C&amp;"-,Bold"INFRASTRUCTURE DEVELOPMENT MANAGEMENT SERVICES</oddHeader>
    <firstHeader>&amp;C&amp;"-,Bold"INFRASTRUCTURE DEVELOPMENT MANAGEMET SERVICES
ANNEXURE H</firstHeader>
    <firstFooter>Page &amp;P of 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view="pageLayout" zoomScaleNormal="100" workbookViewId="0">
      <selection activeCell="A4" sqref="A4:M4"/>
    </sheetView>
  </sheetViews>
  <sheetFormatPr defaultRowHeight="15" x14ac:dyDescent="0.25"/>
  <cols>
    <col min="1" max="1" width="26.85546875" customWidth="1"/>
    <col min="2" max="2" width="10.140625" customWidth="1"/>
    <col min="3" max="3" width="9.5703125" bestFit="1" customWidth="1"/>
    <col min="4" max="4" width="8" customWidth="1"/>
    <col min="5" max="5" width="8.7109375" customWidth="1"/>
    <col min="6" max="6" width="8.140625" customWidth="1"/>
    <col min="7" max="7" width="10" customWidth="1"/>
    <col min="8" max="8" width="9.42578125" customWidth="1"/>
    <col min="10" max="10" width="8.28515625" customWidth="1"/>
    <col min="12" max="12" width="12.28515625" bestFit="1" customWidth="1"/>
    <col min="13" max="13" width="27" customWidth="1"/>
  </cols>
  <sheetData>
    <row r="1" spans="1:13" ht="38.25" customHeight="1" x14ac:dyDescent="0.25">
      <c r="A1" s="308" t="s">
        <v>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10"/>
    </row>
    <row r="2" spans="1:13" ht="15" hidden="1" customHeight="1" x14ac:dyDescent="0.25">
      <c r="A2" s="311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3"/>
    </row>
    <row r="3" spans="1:13" x14ac:dyDescent="0.25">
      <c r="A3" s="314" t="s">
        <v>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6"/>
    </row>
    <row r="4" spans="1:13" ht="32.25" customHeight="1" x14ac:dyDescent="0.25">
      <c r="A4" s="317" t="s">
        <v>85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9"/>
    </row>
    <row r="5" spans="1:13" ht="18" customHeight="1" x14ac:dyDescent="0.25">
      <c r="A5" s="320" t="s">
        <v>61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2"/>
    </row>
    <row r="6" spans="1:13" ht="67.5" x14ac:dyDescent="0.25">
      <c r="A6" s="33" t="s">
        <v>1</v>
      </c>
      <c r="B6" s="34" t="s">
        <v>12</v>
      </c>
      <c r="C6" s="34" t="s">
        <v>2</v>
      </c>
      <c r="D6" s="34" t="s">
        <v>13</v>
      </c>
      <c r="E6" s="35" t="s">
        <v>14</v>
      </c>
      <c r="F6" s="34" t="s">
        <v>3</v>
      </c>
      <c r="G6" s="35" t="s">
        <v>15</v>
      </c>
      <c r="H6" s="34" t="s">
        <v>4</v>
      </c>
      <c r="I6" s="35" t="s">
        <v>16</v>
      </c>
      <c r="J6" s="34" t="s">
        <v>5</v>
      </c>
      <c r="K6" s="35" t="s">
        <v>17</v>
      </c>
      <c r="L6" s="34" t="s">
        <v>6</v>
      </c>
      <c r="M6" s="36" t="s">
        <v>7</v>
      </c>
    </row>
    <row r="7" spans="1:13" ht="18" customHeight="1" x14ac:dyDescent="0.25">
      <c r="A7" s="305" t="s">
        <v>23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7"/>
    </row>
    <row r="8" spans="1:13" ht="54" x14ac:dyDescent="0.25">
      <c r="A8" s="48" t="s">
        <v>42</v>
      </c>
      <c r="B8" s="51">
        <v>50000</v>
      </c>
      <c r="C8" s="42">
        <v>1105044130</v>
      </c>
      <c r="D8" s="43">
        <v>42552</v>
      </c>
      <c r="E8" s="43">
        <v>42583</v>
      </c>
      <c r="F8" s="44">
        <v>42613</v>
      </c>
      <c r="G8" s="44"/>
      <c r="H8" s="44">
        <v>42622</v>
      </c>
      <c r="I8" s="44"/>
      <c r="J8" s="44">
        <v>42643</v>
      </c>
      <c r="K8" s="44"/>
      <c r="L8" s="42" t="s">
        <v>50</v>
      </c>
      <c r="M8" s="102" t="s">
        <v>387</v>
      </c>
    </row>
    <row r="9" spans="1:13" ht="29.25" customHeight="1" x14ac:dyDescent="0.25">
      <c r="A9" s="48" t="s">
        <v>43</v>
      </c>
      <c r="B9" s="51">
        <v>137500</v>
      </c>
      <c r="C9" s="42">
        <v>1105044082</v>
      </c>
      <c r="D9" s="43">
        <v>42552</v>
      </c>
      <c r="E9" s="43">
        <v>42583</v>
      </c>
      <c r="F9" s="44">
        <v>42613</v>
      </c>
      <c r="G9" s="44"/>
      <c r="H9" s="44">
        <v>42622</v>
      </c>
      <c r="I9" s="44"/>
      <c r="J9" s="44">
        <v>42643</v>
      </c>
      <c r="K9" s="44"/>
      <c r="L9" s="42" t="s">
        <v>50</v>
      </c>
      <c r="M9" s="102" t="s">
        <v>387</v>
      </c>
    </row>
    <row r="10" spans="1:13" ht="54" x14ac:dyDescent="0.25">
      <c r="A10" s="46" t="s">
        <v>49</v>
      </c>
      <c r="B10" s="51">
        <v>37500</v>
      </c>
      <c r="C10" s="42">
        <v>1105044126</v>
      </c>
      <c r="D10" s="43">
        <v>42552</v>
      </c>
      <c r="E10" s="43">
        <v>42583</v>
      </c>
      <c r="F10" s="44">
        <v>42613</v>
      </c>
      <c r="G10" s="44"/>
      <c r="H10" s="44">
        <v>42622</v>
      </c>
      <c r="I10" s="44"/>
      <c r="J10" s="44">
        <v>42643</v>
      </c>
      <c r="K10" s="44"/>
      <c r="L10" s="42" t="s">
        <v>50</v>
      </c>
      <c r="M10" s="102" t="s">
        <v>387</v>
      </c>
    </row>
    <row r="11" spans="1:13" ht="27" x14ac:dyDescent="0.25">
      <c r="A11" s="46" t="s">
        <v>47</v>
      </c>
      <c r="B11" s="51">
        <v>50000</v>
      </c>
      <c r="C11" s="42">
        <v>1105044129</v>
      </c>
      <c r="D11" s="43">
        <v>42552</v>
      </c>
      <c r="E11" s="43">
        <v>42583</v>
      </c>
      <c r="F11" s="44">
        <v>42613</v>
      </c>
      <c r="G11" s="44"/>
      <c r="H11" s="44">
        <v>42622</v>
      </c>
      <c r="I11" s="44"/>
      <c r="J11" s="44">
        <v>42643</v>
      </c>
      <c r="K11" s="44"/>
      <c r="L11" s="42" t="s">
        <v>50</v>
      </c>
      <c r="M11" s="102" t="s">
        <v>387</v>
      </c>
    </row>
    <row r="12" spans="1:13" ht="27" x14ac:dyDescent="0.25">
      <c r="A12" s="47" t="s">
        <v>10</v>
      </c>
      <c r="B12" s="51">
        <v>25000</v>
      </c>
      <c r="C12" s="42">
        <v>1106044213</v>
      </c>
      <c r="D12" s="43">
        <v>42552</v>
      </c>
      <c r="E12" s="43">
        <v>42583</v>
      </c>
      <c r="F12" s="44">
        <v>42613</v>
      </c>
      <c r="G12" s="44"/>
      <c r="H12" s="44">
        <v>42622</v>
      </c>
      <c r="I12" s="44"/>
      <c r="J12" s="44">
        <v>42643</v>
      </c>
      <c r="K12" s="44"/>
      <c r="L12" s="42" t="s">
        <v>50</v>
      </c>
      <c r="M12" s="102" t="s">
        <v>387</v>
      </c>
    </row>
    <row r="13" spans="1:13" ht="27" x14ac:dyDescent="0.25">
      <c r="A13" s="47" t="s">
        <v>11</v>
      </c>
      <c r="B13" s="51">
        <v>125000</v>
      </c>
      <c r="C13" s="42">
        <v>1106044214</v>
      </c>
      <c r="D13" s="43">
        <v>42552</v>
      </c>
      <c r="E13" s="43">
        <v>42583</v>
      </c>
      <c r="F13" s="44">
        <v>42613</v>
      </c>
      <c r="G13" s="44"/>
      <c r="H13" s="44">
        <v>42622</v>
      </c>
      <c r="I13" s="44"/>
      <c r="J13" s="44">
        <v>42643</v>
      </c>
      <c r="K13" s="44"/>
      <c r="L13" s="42" t="s">
        <v>50</v>
      </c>
      <c r="M13" s="102" t="s">
        <v>387</v>
      </c>
    </row>
    <row r="14" spans="1:13" x14ac:dyDescent="0.25">
      <c r="A14" s="48" t="s">
        <v>45</v>
      </c>
      <c r="B14" s="51">
        <v>12500</v>
      </c>
      <c r="C14" s="42">
        <v>1106044217</v>
      </c>
      <c r="D14" s="43">
        <v>42552</v>
      </c>
      <c r="E14" s="43">
        <v>42583</v>
      </c>
      <c r="F14" s="44">
        <v>42613</v>
      </c>
      <c r="G14" s="44"/>
      <c r="H14" s="44">
        <v>42622</v>
      </c>
      <c r="I14" s="44"/>
      <c r="J14" s="44">
        <v>42643</v>
      </c>
      <c r="K14" s="44"/>
      <c r="L14" s="42" t="s">
        <v>50</v>
      </c>
      <c r="M14" s="281" t="s">
        <v>415</v>
      </c>
    </row>
    <row r="15" spans="1:13" ht="27" x14ac:dyDescent="0.25">
      <c r="A15" s="48" t="s">
        <v>46</v>
      </c>
      <c r="B15" s="51">
        <v>212500</v>
      </c>
      <c r="C15" s="42">
        <v>1106044080</v>
      </c>
      <c r="D15" s="43">
        <v>42552</v>
      </c>
      <c r="E15" s="43">
        <v>42583</v>
      </c>
      <c r="F15" s="44">
        <v>42613</v>
      </c>
      <c r="G15" s="44"/>
      <c r="H15" s="44">
        <v>42622</v>
      </c>
      <c r="I15" s="44"/>
      <c r="J15" s="44">
        <v>42643</v>
      </c>
      <c r="K15" s="44"/>
      <c r="L15" s="42" t="s">
        <v>50</v>
      </c>
      <c r="M15" s="102" t="s">
        <v>387</v>
      </c>
    </row>
    <row r="16" spans="1:13" ht="24" customHeight="1" x14ac:dyDescent="0.25">
      <c r="A16" s="71" t="s">
        <v>48</v>
      </c>
      <c r="B16" s="52">
        <v>200000</v>
      </c>
      <c r="C16" s="42">
        <v>1105044132</v>
      </c>
      <c r="D16" s="43">
        <v>42552</v>
      </c>
      <c r="E16" s="43">
        <v>42583</v>
      </c>
      <c r="F16" s="44">
        <v>42613</v>
      </c>
      <c r="G16" s="54"/>
      <c r="H16" s="44">
        <v>42622</v>
      </c>
      <c r="I16" s="54"/>
      <c r="J16" s="44">
        <v>42643</v>
      </c>
      <c r="K16" s="54"/>
      <c r="L16" s="42" t="s">
        <v>50</v>
      </c>
      <c r="M16" s="281" t="s">
        <v>416</v>
      </c>
    </row>
    <row r="17" spans="1:13" ht="18" customHeight="1" x14ac:dyDescent="0.25">
      <c r="A17" s="305" t="s">
        <v>19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7"/>
    </row>
    <row r="18" spans="1:13" ht="27" x14ac:dyDescent="0.25">
      <c r="A18" s="48" t="s">
        <v>42</v>
      </c>
      <c r="B18" s="51">
        <v>50000</v>
      </c>
      <c r="C18" s="42">
        <v>1105044130</v>
      </c>
      <c r="D18" s="43">
        <v>42646</v>
      </c>
      <c r="E18" s="42"/>
      <c r="F18" s="44">
        <v>42668</v>
      </c>
      <c r="G18" s="44"/>
      <c r="H18" s="44">
        <v>42677</v>
      </c>
      <c r="I18" s="44"/>
      <c r="J18" s="44">
        <v>42690</v>
      </c>
      <c r="K18" s="44"/>
      <c r="L18" s="42" t="s">
        <v>50</v>
      </c>
      <c r="M18" s="281" t="s">
        <v>387</v>
      </c>
    </row>
    <row r="19" spans="1:13" ht="27" x14ac:dyDescent="0.25">
      <c r="A19" s="48" t="s">
        <v>43</v>
      </c>
      <c r="B19" s="51">
        <v>137500</v>
      </c>
      <c r="C19" s="42">
        <v>1105044082</v>
      </c>
      <c r="D19" s="43">
        <v>42646</v>
      </c>
      <c r="E19" s="42"/>
      <c r="F19" s="44">
        <v>42668</v>
      </c>
      <c r="G19" s="44"/>
      <c r="H19" s="44">
        <v>42677</v>
      </c>
      <c r="I19" s="44"/>
      <c r="J19" s="44">
        <v>42690</v>
      </c>
      <c r="K19" s="44"/>
      <c r="L19" s="42" t="s">
        <v>50</v>
      </c>
      <c r="M19" s="281" t="s">
        <v>387</v>
      </c>
    </row>
    <row r="20" spans="1:13" ht="27" x14ac:dyDescent="0.25">
      <c r="A20" s="46" t="s">
        <v>49</v>
      </c>
      <c r="B20" s="51">
        <v>37500</v>
      </c>
      <c r="C20" s="42">
        <v>1105044126</v>
      </c>
      <c r="D20" s="43">
        <v>42646</v>
      </c>
      <c r="E20" s="42"/>
      <c r="F20" s="44">
        <v>42668</v>
      </c>
      <c r="G20" s="44"/>
      <c r="H20" s="44">
        <v>42677</v>
      </c>
      <c r="I20" s="44"/>
      <c r="J20" s="44">
        <v>42690</v>
      </c>
      <c r="K20" s="44"/>
      <c r="L20" s="42" t="s">
        <v>50</v>
      </c>
      <c r="M20" s="281" t="s">
        <v>387</v>
      </c>
    </row>
    <row r="21" spans="1:13" ht="27" x14ac:dyDescent="0.25">
      <c r="A21" s="46" t="s">
        <v>47</v>
      </c>
      <c r="B21" s="51">
        <v>50000</v>
      </c>
      <c r="C21" s="42">
        <v>1105044129</v>
      </c>
      <c r="D21" s="43">
        <v>42646</v>
      </c>
      <c r="E21" s="42"/>
      <c r="F21" s="44">
        <v>42668</v>
      </c>
      <c r="G21" s="44"/>
      <c r="H21" s="44">
        <v>42677</v>
      </c>
      <c r="I21" s="44"/>
      <c r="J21" s="44">
        <v>42690</v>
      </c>
      <c r="K21" s="44"/>
      <c r="L21" s="42" t="s">
        <v>50</v>
      </c>
      <c r="M21" s="281" t="s">
        <v>387</v>
      </c>
    </row>
    <row r="22" spans="1:13" ht="27" x14ac:dyDescent="0.25">
      <c r="A22" s="47" t="s">
        <v>10</v>
      </c>
      <c r="B22" s="51">
        <v>25000</v>
      </c>
      <c r="C22" s="42">
        <v>1106044213</v>
      </c>
      <c r="D22" s="43">
        <v>42646</v>
      </c>
      <c r="E22" s="42"/>
      <c r="F22" s="44">
        <v>42668</v>
      </c>
      <c r="G22" s="44"/>
      <c r="H22" s="44">
        <v>42677</v>
      </c>
      <c r="I22" s="44"/>
      <c r="J22" s="44">
        <v>42690</v>
      </c>
      <c r="K22" s="44"/>
      <c r="L22" s="42" t="s">
        <v>50</v>
      </c>
      <c r="M22" s="281" t="s">
        <v>387</v>
      </c>
    </row>
    <row r="23" spans="1:13" ht="27" x14ac:dyDescent="0.25">
      <c r="A23" s="47" t="s">
        <v>44</v>
      </c>
      <c r="B23" s="51">
        <v>125000</v>
      </c>
      <c r="C23" s="42">
        <v>1106044214</v>
      </c>
      <c r="D23" s="43">
        <v>42646</v>
      </c>
      <c r="E23" s="42"/>
      <c r="F23" s="44">
        <v>42668</v>
      </c>
      <c r="G23" s="44"/>
      <c r="H23" s="44">
        <v>42677</v>
      </c>
      <c r="I23" s="44"/>
      <c r="J23" s="44">
        <v>42690</v>
      </c>
      <c r="K23" s="44"/>
      <c r="L23" s="42" t="s">
        <v>50</v>
      </c>
      <c r="M23" s="281" t="s">
        <v>387</v>
      </c>
    </row>
    <row r="24" spans="1:13" ht="27" x14ac:dyDescent="0.25">
      <c r="A24" s="48" t="s">
        <v>45</v>
      </c>
      <c r="B24" s="51">
        <v>12500</v>
      </c>
      <c r="C24" s="42">
        <v>1106044217</v>
      </c>
      <c r="D24" s="43">
        <v>42646</v>
      </c>
      <c r="E24" s="42"/>
      <c r="F24" s="44">
        <v>42668</v>
      </c>
      <c r="G24" s="44"/>
      <c r="H24" s="44">
        <v>42677</v>
      </c>
      <c r="I24" s="44"/>
      <c r="J24" s="44">
        <v>42690</v>
      </c>
      <c r="K24" s="44"/>
      <c r="L24" s="42" t="s">
        <v>50</v>
      </c>
      <c r="M24" s="281" t="s">
        <v>387</v>
      </c>
    </row>
    <row r="25" spans="1:13" ht="27" x14ac:dyDescent="0.25">
      <c r="A25" s="48" t="s">
        <v>46</v>
      </c>
      <c r="B25" s="51">
        <v>212500</v>
      </c>
      <c r="C25" s="42">
        <v>1106044080</v>
      </c>
      <c r="D25" s="43">
        <v>42646</v>
      </c>
      <c r="E25" s="42"/>
      <c r="F25" s="44">
        <v>42668</v>
      </c>
      <c r="G25" s="44"/>
      <c r="H25" s="44">
        <v>42677</v>
      </c>
      <c r="I25" s="44"/>
      <c r="J25" s="44">
        <v>42690</v>
      </c>
      <c r="K25" s="44"/>
      <c r="L25" s="42" t="s">
        <v>50</v>
      </c>
      <c r="M25" s="281" t="s">
        <v>387</v>
      </c>
    </row>
    <row r="26" spans="1:13" x14ac:dyDescent="0.25">
      <c r="A26" s="305" t="s">
        <v>21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7"/>
    </row>
    <row r="27" spans="1:13" ht="27" x14ac:dyDescent="0.25">
      <c r="A27" s="48" t="s">
        <v>9</v>
      </c>
      <c r="B27" s="51">
        <v>800000</v>
      </c>
      <c r="C27" s="42">
        <v>1105044073</v>
      </c>
      <c r="D27" s="43">
        <v>42744</v>
      </c>
      <c r="E27" s="42"/>
      <c r="F27" s="44">
        <v>42751</v>
      </c>
      <c r="G27" s="44"/>
      <c r="H27" s="44">
        <v>42786</v>
      </c>
      <c r="I27" s="44"/>
      <c r="J27" s="44">
        <v>42800</v>
      </c>
      <c r="K27" s="44"/>
      <c r="L27" s="42" t="s">
        <v>50</v>
      </c>
      <c r="M27" s="281" t="s">
        <v>412</v>
      </c>
    </row>
    <row r="28" spans="1:13" ht="27" x14ac:dyDescent="0.25">
      <c r="A28" s="48" t="s">
        <v>42</v>
      </c>
      <c r="B28" s="51">
        <v>50000</v>
      </c>
      <c r="C28" s="42">
        <v>1105044130</v>
      </c>
      <c r="D28" s="43">
        <v>42744</v>
      </c>
      <c r="E28" s="42"/>
      <c r="F28" s="44">
        <v>42751</v>
      </c>
      <c r="G28" s="44"/>
      <c r="H28" s="44">
        <v>42786</v>
      </c>
      <c r="I28" s="44"/>
      <c r="J28" s="44">
        <v>42800</v>
      </c>
      <c r="K28" s="44"/>
      <c r="L28" s="42" t="s">
        <v>50</v>
      </c>
      <c r="M28" s="281" t="s">
        <v>412</v>
      </c>
    </row>
    <row r="29" spans="1:13" ht="27" x14ac:dyDescent="0.25">
      <c r="A29" s="48" t="s">
        <v>43</v>
      </c>
      <c r="B29" s="51">
        <v>137500</v>
      </c>
      <c r="C29" s="42">
        <v>1105044082</v>
      </c>
      <c r="D29" s="43">
        <v>42744</v>
      </c>
      <c r="E29" s="42"/>
      <c r="F29" s="44">
        <v>42751</v>
      </c>
      <c r="G29" s="44"/>
      <c r="H29" s="44">
        <v>42786</v>
      </c>
      <c r="I29" s="44"/>
      <c r="J29" s="44">
        <v>42800</v>
      </c>
      <c r="K29" s="44"/>
      <c r="L29" s="42" t="s">
        <v>50</v>
      </c>
      <c r="M29" s="281" t="s">
        <v>412</v>
      </c>
    </row>
    <row r="30" spans="1:13" ht="27" x14ac:dyDescent="0.25">
      <c r="A30" s="46" t="s">
        <v>49</v>
      </c>
      <c r="B30" s="51">
        <v>37500</v>
      </c>
      <c r="C30" s="42">
        <v>1105044126</v>
      </c>
      <c r="D30" s="43">
        <v>42744</v>
      </c>
      <c r="E30" s="42"/>
      <c r="F30" s="44">
        <v>42751</v>
      </c>
      <c r="G30" s="44"/>
      <c r="H30" s="44">
        <v>42786</v>
      </c>
      <c r="I30" s="44"/>
      <c r="J30" s="44">
        <v>42800</v>
      </c>
      <c r="K30" s="44"/>
      <c r="L30" s="42" t="s">
        <v>50</v>
      </c>
      <c r="M30" s="281" t="s">
        <v>412</v>
      </c>
    </row>
    <row r="31" spans="1:13" ht="27" x14ac:dyDescent="0.25">
      <c r="A31" s="46" t="s">
        <v>47</v>
      </c>
      <c r="B31" s="51">
        <v>50000</v>
      </c>
      <c r="C31" s="42">
        <v>1105044129</v>
      </c>
      <c r="D31" s="43">
        <v>42744</v>
      </c>
      <c r="E31" s="42"/>
      <c r="F31" s="44">
        <v>42751</v>
      </c>
      <c r="G31" s="44"/>
      <c r="H31" s="44">
        <v>42786</v>
      </c>
      <c r="I31" s="44"/>
      <c r="J31" s="44">
        <v>42800</v>
      </c>
      <c r="K31" s="44"/>
      <c r="L31" s="42" t="s">
        <v>50</v>
      </c>
      <c r="M31" s="281" t="s">
        <v>412</v>
      </c>
    </row>
    <row r="32" spans="1:13" ht="27" x14ac:dyDescent="0.25">
      <c r="A32" s="47" t="s">
        <v>10</v>
      </c>
      <c r="B32" s="51">
        <v>25000</v>
      </c>
      <c r="C32" s="42">
        <v>1106044213</v>
      </c>
      <c r="D32" s="43">
        <v>42744</v>
      </c>
      <c r="E32" s="42"/>
      <c r="F32" s="44">
        <v>42751</v>
      </c>
      <c r="G32" s="44"/>
      <c r="H32" s="44">
        <v>42786</v>
      </c>
      <c r="I32" s="44"/>
      <c r="J32" s="44">
        <v>42800</v>
      </c>
      <c r="K32" s="44"/>
      <c r="L32" s="42" t="s">
        <v>50</v>
      </c>
      <c r="M32" s="281" t="s">
        <v>412</v>
      </c>
    </row>
    <row r="33" spans="1:13" ht="27" x14ac:dyDescent="0.25">
      <c r="A33" s="47" t="s">
        <v>11</v>
      </c>
      <c r="B33" s="51">
        <v>125000</v>
      </c>
      <c r="C33" s="42">
        <v>1106044214</v>
      </c>
      <c r="D33" s="43">
        <v>42744</v>
      </c>
      <c r="E33" s="42"/>
      <c r="F33" s="44">
        <v>42751</v>
      </c>
      <c r="G33" s="44"/>
      <c r="H33" s="44">
        <v>42786</v>
      </c>
      <c r="I33" s="44"/>
      <c r="J33" s="44">
        <v>42800</v>
      </c>
      <c r="K33" s="44"/>
      <c r="L33" s="42" t="s">
        <v>50</v>
      </c>
      <c r="M33" s="281" t="s">
        <v>412</v>
      </c>
    </row>
    <row r="34" spans="1:13" ht="27" x14ac:dyDescent="0.25">
      <c r="A34" s="48" t="s">
        <v>45</v>
      </c>
      <c r="B34" s="51">
        <v>12500</v>
      </c>
      <c r="C34" s="42">
        <v>1106044217</v>
      </c>
      <c r="D34" s="43">
        <v>42744</v>
      </c>
      <c r="E34" s="42"/>
      <c r="F34" s="44">
        <v>42751</v>
      </c>
      <c r="G34" s="44"/>
      <c r="H34" s="44">
        <v>42786</v>
      </c>
      <c r="I34" s="44"/>
      <c r="J34" s="44">
        <v>42800</v>
      </c>
      <c r="K34" s="44"/>
      <c r="L34" s="42" t="s">
        <v>50</v>
      </c>
      <c r="M34" s="281" t="s">
        <v>412</v>
      </c>
    </row>
    <row r="35" spans="1:13" ht="27" x14ac:dyDescent="0.25">
      <c r="A35" s="48" t="s">
        <v>46</v>
      </c>
      <c r="B35" s="51">
        <v>212500</v>
      </c>
      <c r="C35" s="42">
        <v>1106044080</v>
      </c>
      <c r="D35" s="43">
        <v>42744</v>
      </c>
      <c r="E35" s="42"/>
      <c r="F35" s="44">
        <v>42751</v>
      </c>
      <c r="G35" s="44"/>
      <c r="H35" s="44">
        <v>42786</v>
      </c>
      <c r="I35" s="44"/>
      <c r="J35" s="44">
        <v>42800</v>
      </c>
      <c r="K35" s="44"/>
      <c r="L35" s="42" t="s">
        <v>50</v>
      </c>
      <c r="M35" s="281" t="s">
        <v>412</v>
      </c>
    </row>
    <row r="36" spans="1:13" x14ac:dyDescent="0.25">
      <c r="A36" s="305" t="s">
        <v>22</v>
      </c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7"/>
    </row>
    <row r="37" spans="1:13" ht="27" x14ac:dyDescent="0.25">
      <c r="A37" s="48" t="s">
        <v>42</v>
      </c>
      <c r="B37" s="51">
        <v>50000</v>
      </c>
      <c r="C37" s="42">
        <v>1105044130</v>
      </c>
      <c r="D37" s="44">
        <v>42828</v>
      </c>
      <c r="E37" s="42"/>
      <c r="F37" s="44">
        <v>42835</v>
      </c>
      <c r="G37" s="44"/>
      <c r="H37" s="44">
        <v>42853</v>
      </c>
      <c r="I37" s="44"/>
      <c r="J37" s="44">
        <v>42870</v>
      </c>
      <c r="K37" s="44"/>
      <c r="L37" s="42" t="s">
        <v>50</v>
      </c>
      <c r="M37" s="281" t="s">
        <v>412</v>
      </c>
    </row>
    <row r="38" spans="1:13" ht="27" x14ac:dyDescent="0.25">
      <c r="A38" s="48" t="s">
        <v>43</v>
      </c>
      <c r="B38" s="51">
        <v>137500</v>
      </c>
      <c r="C38" s="42">
        <v>1105044082</v>
      </c>
      <c r="D38" s="44">
        <v>42828</v>
      </c>
      <c r="E38" s="42"/>
      <c r="F38" s="44">
        <v>42835</v>
      </c>
      <c r="G38" s="44"/>
      <c r="H38" s="44">
        <v>42853</v>
      </c>
      <c r="I38" s="44"/>
      <c r="J38" s="44">
        <v>42870</v>
      </c>
      <c r="K38" s="44"/>
      <c r="L38" s="42" t="s">
        <v>50</v>
      </c>
      <c r="M38" s="281" t="s">
        <v>412</v>
      </c>
    </row>
    <row r="39" spans="1:13" ht="27" x14ac:dyDescent="0.25">
      <c r="A39" s="46" t="s">
        <v>49</v>
      </c>
      <c r="B39" s="51">
        <v>37500</v>
      </c>
      <c r="C39" s="42">
        <v>1105044126</v>
      </c>
      <c r="D39" s="44">
        <v>42828</v>
      </c>
      <c r="E39" s="42"/>
      <c r="F39" s="44">
        <v>42835</v>
      </c>
      <c r="G39" s="44"/>
      <c r="H39" s="44">
        <v>42853</v>
      </c>
      <c r="I39" s="44"/>
      <c r="J39" s="44">
        <v>42870</v>
      </c>
      <c r="K39" s="44"/>
      <c r="L39" s="42" t="s">
        <v>50</v>
      </c>
      <c r="M39" s="281" t="s">
        <v>412</v>
      </c>
    </row>
    <row r="40" spans="1:13" ht="27" x14ac:dyDescent="0.25">
      <c r="A40" s="46" t="s">
        <v>47</v>
      </c>
      <c r="B40" s="51">
        <v>50000</v>
      </c>
      <c r="C40" s="42">
        <v>1105044129</v>
      </c>
      <c r="D40" s="44">
        <v>42828</v>
      </c>
      <c r="E40" s="42"/>
      <c r="F40" s="44">
        <v>42835</v>
      </c>
      <c r="G40" s="44"/>
      <c r="H40" s="44">
        <v>42853</v>
      </c>
      <c r="I40" s="44"/>
      <c r="J40" s="44">
        <v>42870</v>
      </c>
      <c r="K40" s="44"/>
      <c r="L40" s="42" t="s">
        <v>50</v>
      </c>
      <c r="M40" s="281" t="s">
        <v>412</v>
      </c>
    </row>
    <row r="41" spans="1:13" ht="27" x14ac:dyDescent="0.25">
      <c r="A41" s="46" t="s">
        <v>51</v>
      </c>
      <c r="B41" s="51">
        <v>150000</v>
      </c>
      <c r="C41" s="42">
        <v>1105044130</v>
      </c>
      <c r="D41" s="44">
        <v>42828</v>
      </c>
      <c r="E41" s="42"/>
      <c r="F41" s="44">
        <v>42835</v>
      </c>
      <c r="G41" s="44"/>
      <c r="H41" s="44">
        <v>42853</v>
      </c>
      <c r="I41" s="44"/>
      <c r="J41" s="44">
        <v>42870</v>
      </c>
      <c r="K41" s="44"/>
      <c r="L41" s="42" t="s">
        <v>50</v>
      </c>
      <c r="M41" s="281" t="s">
        <v>412</v>
      </c>
    </row>
    <row r="42" spans="1:13" ht="27" x14ac:dyDescent="0.25">
      <c r="A42" s="47" t="s">
        <v>10</v>
      </c>
      <c r="B42" s="51">
        <v>25000</v>
      </c>
      <c r="C42" s="42">
        <v>1106044213</v>
      </c>
      <c r="D42" s="44">
        <v>42828</v>
      </c>
      <c r="E42" s="42"/>
      <c r="F42" s="44">
        <v>42835</v>
      </c>
      <c r="G42" s="44"/>
      <c r="H42" s="44">
        <v>42853</v>
      </c>
      <c r="I42" s="44"/>
      <c r="J42" s="44">
        <v>42870</v>
      </c>
      <c r="K42" s="44"/>
      <c r="L42" s="42" t="s">
        <v>50</v>
      </c>
      <c r="M42" s="281" t="s">
        <v>412</v>
      </c>
    </row>
    <row r="43" spans="1:13" ht="27" x14ac:dyDescent="0.25">
      <c r="A43" s="47" t="s">
        <v>11</v>
      </c>
      <c r="B43" s="51">
        <v>125000</v>
      </c>
      <c r="C43" s="42">
        <v>1106044214</v>
      </c>
      <c r="D43" s="44">
        <v>42828</v>
      </c>
      <c r="E43" s="42"/>
      <c r="F43" s="44">
        <v>42835</v>
      </c>
      <c r="G43" s="44"/>
      <c r="H43" s="44">
        <v>42853</v>
      </c>
      <c r="I43" s="44"/>
      <c r="J43" s="44">
        <v>42870</v>
      </c>
      <c r="K43" s="44"/>
      <c r="L43" s="42" t="s">
        <v>50</v>
      </c>
      <c r="M43" s="281" t="s">
        <v>412</v>
      </c>
    </row>
    <row r="44" spans="1:13" ht="27" x14ac:dyDescent="0.25">
      <c r="A44" s="48" t="s">
        <v>45</v>
      </c>
      <c r="B44" s="51">
        <v>12500</v>
      </c>
      <c r="C44" s="42">
        <v>1106044217</v>
      </c>
      <c r="D44" s="44">
        <v>42828</v>
      </c>
      <c r="E44" s="42"/>
      <c r="F44" s="44">
        <v>42835</v>
      </c>
      <c r="G44" s="44"/>
      <c r="H44" s="44">
        <v>42853</v>
      </c>
      <c r="I44" s="44"/>
      <c r="J44" s="44">
        <v>42870</v>
      </c>
      <c r="K44" s="44"/>
      <c r="L44" s="42" t="s">
        <v>50</v>
      </c>
      <c r="M44" s="281" t="s">
        <v>412</v>
      </c>
    </row>
    <row r="45" spans="1:13" ht="27" x14ac:dyDescent="0.25">
      <c r="A45" s="48" t="s">
        <v>46</v>
      </c>
      <c r="B45" s="51">
        <v>212500</v>
      </c>
      <c r="C45" s="42">
        <v>1106044080</v>
      </c>
      <c r="D45" s="44">
        <v>42828</v>
      </c>
      <c r="E45" s="42"/>
      <c r="F45" s="44">
        <v>42835</v>
      </c>
      <c r="G45" s="44"/>
      <c r="H45" s="44">
        <v>42853</v>
      </c>
      <c r="I45" s="44"/>
      <c r="J45" s="44">
        <v>42870</v>
      </c>
      <c r="K45" s="44"/>
      <c r="L45" s="42" t="s">
        <v>50</v>
      </c>
      <c r="M45" s="281" t="s">
        <v>412</v>
      </c>
    </row>
    <row r="47" spans="1:13" x14ac:dyDescent="0.25">
      <c r="A47" s="252" t="s">
        <v>314</v>
      </c>
    </row>
    <row r="48" spans="1:13" x14ac:dyDescent="0.25">
      <c r="A48" s="252" t="s">
        <v>315</v>
      </c>
    </row>
    <row r="49" spans="1:1" x14ac:dyDescent="0.25">
      <c r="A49" s="252" t="s">
        <v>316</v>
      </c>
    </row>
  </sheetData>
  <mergeCells count="8">
    <mergeCell ref="A17:M17"/>
    <mergeCell ref="A26:M26"/>
    <mergeCell ref="A36:M36"/>
    <mergeCell ref="A1:M2"/>
    <mergeCell ref="A3:M3"/>
    <mergeCell ref="A4:M4"/>
    <mergeCell ref="A5:M5"/>
    <mergeCell ref="A7:M7"/>
  </mergeCells>
  <pageMargins left="0.23622047244094491" right="0.23622047244094491" top="0.74803149606299213" bottom="0.74803149606299213" header="0.31496062992125984" footer="0.31496062992125984"/>
  <pageSetup paperSize="9" scale="91" fitToHeight="0" orientation="landscape" r:id="rId1"/>
  <headerFooter>
    <oddHeader>&amp;C&amp;"-,Bold"OFFICE OF THE SPEAKER
ANNEXURE H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view="pageLayout" zoomScaleNormal="100" workbookViewId="0">
      <selection activeCell="A4" sqref="A4:M4"/>
    </sheetView>
  </sheetViews>
  <sheetFormatPr defaultRowHeight="15" x14ac:dyDescent="0.25"/>
  <cols>
    <col min="1" max="1" width="26.42578125" customWidth="1"/>
    <col min="2" max="2" width="8.85546875" bestFit="1" customWidth="1"/>
    <col min="3" max="3" width="9.5703125" bestFit="1" customWidth="1"/>
    <col min="4" max="4" width="8.7109375" customWidth="1"/>
    <col min="5" max="5" width="9.28515625" customWidth="1"/>
    <col min="6" max="6" width="12.140625" customWidth="1"/>
    <col min="8" max="8" width="9" customWidth="1"/>
    <col min="12" max="12" width="12.5703125" customWidth="1"/>
    <col min="13" max="13" width="29.42578125" customWidth="1"/>
  </cols>
  <sheetData>
    <row r="1" spans="1:13" x14ac:dyDescent="0.25">
      <c r="A1" s="308" t="s">
        <v>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10"/>
    </row>
    <row r="2" spans="1:13" x14ac:dyDescent="0.25">
      <c r="A2" s="311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3"/>
    </row>
    <row r="3" spans="1:13" ht="25.5" customHeight="1" x14ac:dyDescent="0.25">
      <c r="A3" s="314" t="s">
        <v>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6"/>
    </row>
    <row r="4" spans="1:13" ht="28.5" customHeight="1" x14ac:dyDescent="0.25">
      <c r="A4" s="317" t="s">
        <v>85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9"/>
    </row>
    <row r="5" spans="1:13" x14ac:dyDescent="0.25">
      <c r="A5" s="320" t="s">
        <v>60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2"/>
    </row>
    <row r="6" spans="1:13" ht="112.5" x14ac:dyDescent="0.25">
      <c r="A6" s="33" t="s">
        <v>1</v>
      </c>
      <c r="B6" s="34" t="s">
        <v>12</v>
      </c>
      <c r="C6" s="34" t="s">
        <v>2</v>
      </c>
      <c r="D6" s="34" t="s">
        <v>13</v>
      </c>
      <c r="E6" s="35" t="s">
        <v>14</v>
      </c>
      <c r="F6" s="34" t="s">
        <v>3</v>
      </c>
      <c r="G6" s="35" t="s">
        <v>15</v>
      </c>
      <c r="H6" s="34" t="s">
        <v>4</v>
      </c>
      <c r="I6" s="35" t="s">
        <v>16</v>
      </c>
      <c r="J6" s="34" t="s">
        <v>5</v>
      </c>
      <c r="K6" s="35" t="s">
        <v>17</v>
      </c>
      <c r="L6" s="34" t="s">
        <v>6</v>
      </c>
      <c r="M6" s="36" t="s">
        <v>7</v>
      </c>
    </row>
    <row r="7" spans="1:13" x14ac:dyDescent="0.25">
      <c r="A7" s="37"/>
      <c r="B7" s="38"/>
      <c r="C7" s="38"/>
      <c r="D7" s="38"/>
      <c r="E7" s="39"/>
      <c r="F7" s="38"/>
      <c r="G7" s="39"/>
      <c r="H7" s="38"/>
      <c r="I7" s="39"/>
      <c r="J7" s="38"/>
      <c r="K7" s="39"/>
      <c r="L7" s="38"/>
      <c r="M7" s="40"/>
    </row>
    <row r="8" spans="1:13" x14ac:dyDescent="0.25">
      <c r="A8" s="305" t="s">
        <v>76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7"/>
    </row>
    <row r="9" spans="1:13" ht="27" x14ac:dyDescent="0.25">
      <c r="A9" s="48" t="s">
        <v>52</v>
      </c>
      <c r="B9" s="51">
        <v>100000</v>
      </c>
      <c r="C9" s="42">
        <v>1115044207</v>
      </c>
      <c r="D9" s="43">
        <v>42552</v>
      </c>
      <c r="E9" s="43">
        <v>42583</v>
      </c>
      <c r="F9" s="44">
        <v>42612</v>
      </c>
      <c r="G9" s="44"/>
      <c r="H9" s="44">
        <v>42623</v>
      </c>
      <c r="I9" s="44"/>
      <c r="J9" s="44">
        <v>42643</v>
      </c>
      <c r="K9" s="44"/>
      <c r="L9" s="42" t="s">
        <v>62</v>
      </c>
      <c r="M9" s="281" t="s">
        <v>416</v>
      </c>
    </row>
    <row r="10" spans="1:13" ht="27" x14ac:dyDescent="0.25">
      <c r="A10" s="48" t="s">
        <v>53</v>
      </c>
      <c r="B10" s="51">
        <v>100000</v>
      </c>
      <c r="C10" s="42">
        <v>1115044230</v>
      </c>
      <c r="D10" s="43">
        <v>42552</v>
      </c>
      <c r="E10" s="43">
        <v>42583</v>
      </c>
      <c r="F10" s="44">
        <v>42612</v>
      </c>
      <c r="G10" s="44"/>
      <c r="H10" s="44">
        <v>42623</v>
      </c>
      <c r="I10" s="44"/>
      <c r="J10" s="44">
        <v>42643</v>
      </c>
      <c r="K10" s="44"/>
      <c r="L10" s="42" t="s">
        <v>62</v>
      </c>
      <c r="M10" s="281" t="s">
        <v>416</v>
      </c>
    </row>
    <row r="11" spans="1:13" ht="54" x14ac:dyDescent="0.25">
      <c r="A11" s="48" t="s">
        <v>54</v>
      </c>
      <c r="B11" s="51">
        <v>100000</v>
      </c>
      <c r="C11" s="42">
        <v>1115044042</v>
      </c>
      <c r="D11" s="43">
        <v>42552</v>
      </c>
      <c r="E11" s="43">
        <v>42583</v>
      </c>
      <c r="F11" s="44">
        <v>42612</v>
      </c>
      <c r="G11" s="44"/>
      <c r="H11" s="44">
        <v>42623</v>
      </c>
      <c r="I11" s="44"/>
      <c r="J11" s="44">
        <v>42643</v>
      </c>
      <c r="K11" s="44"/>
      <c r="L11" s="42" t="s">
        <v>62</v>
      </c>
      <c r="M11" s="102" t="s">
        <v>387</v>
      </c>
    </row>
    <row r="12" spans="1:13" ht="27" x14ac:dyDescent="0.25">
      <c r="A12" s="46" t="s">
        <v>55</v>
      </c>
      <c r="B12" s="51">
        <v>100000</v>
      </c>
      <c r="C12" s="42">
        <v>1115044032</v>
      </c>
      <c r="D12" s="43">
        <v>42552</v>
      </c>
      <c r="E12" s="43">
        <v>42583</v>
      </c>
      <c r="F12" s="44">
        <v>42612</v>
      </c>
      <c r="G12" s="44"/>
      <c r="H12" s="44">
        <v>42623</v>
      </c>
      <c r="I12" s="44"/>
      <c r="J12" s="44">
        <v>42643</v>
      </c>
      <c r="K12" s="44"/>
      <c r="L12" s="42" t="s">
        <v>62</v>
      </c>
      <c r="M12" s="281" t="s">
        <v>416</v>
      </c>
    </row>
    <row r="13" spans="1:13" x14ac:dyDescent="0.25">
      <c r="A13" s="47" t="s">
        <v>56</v>
      </c>
      <c r="B13" s="51">
        <v>500000</v>
      </c>
      <c r="C13" s="42">
        <v>1115044113</v>
      </c>
      <c r="D13" s="43">
        <v>42552</v>
      </c>
      <c r="E13" s="43">
        <v>42583</v>
      </c>
      <c r="F13" s="44">
        <v>42612</v>
      </c>
      <c r="G13" s="44"/>
      <c r="H13" s="44">
        <v>42623</v>
      </c>
      <c r="I13" s="44"/>
      <c r="J13" s="44">
        <v>42643</v>
      </c>
      <c r="K13" s="44"/>
      <c r="L13" s="42" t="s">
        <v>62</v>
      </c>
      <c r="M13" s="102" t="s">
        <v>387</v>
      </c>
    </row>
    <row r="14" spans="1:13" ht="27" x14ac:dyDescent="0.25">
      <c r="A14" s="49" t="s">
        <v>57</v>
      </c>
      <c r="B14" s="51">
        <v>50000</v>
      </c>
      <c r="C14" s="42">
        <v>1115044003</v>
      </c>
      <c r="D14" s="43">
        <v>42552</v>
      </c>
      <c r="E14" s="43">
        <v>42583</v>
      </c>
      <c r="F14" s="44">
        <v>42612</v>
      </c>
      <c r="G14" s="44"/>
      <c r="H14" s="44">
        <v>42623</v>
      </c>
      <c r="I14" s="44"/>
      <c r="J14" s="44">
        <v>42643</v>
      </c>
      <c r="K14" s="44"/>
      <c r="L14" s="42" t="s">
        <v>62</v>
      </c>
      <c r="M14" s="281" t="s">
        <v>416</v>
      </c>
    </row>
    <row r="15" spans="1:13" ht="27" x14ac:dyDescent="0.25">
      <c r="A15" s="49" t="s">
        <v>58</v>
      </c>
      <c r="B15" s="51">
        <v>100000</v>
      </c>
      <c r="C15" s="42">
        <v>1115044018</v>
      </c>
      <c r="D15" s="43">
        <v>42552</v>
      </c>
      <c r="E15" s="43">
        <v>42583</v>
      </c>
      <c r="F15" s="44">
        <v>42612</v>
      </c>
      <c r="G15" s="44"/>
      <c r="H15" s="44">
        <v>42623</v>
      </c>
      <c r="I15" s="44"/>
      <c r="J15" s="44">
        <v>42643</v>
      </c>
      <c r="K15" s="44"/>
      <c r="L15" s="42" t="s">
        <v>62</v>
      </c>
      <c r="M15" s="281" t="s">
        <v>416</v>
      </c>
    </row>
    <row r="16" spans="1:13" x14ac:dyDescent="0.25">
      <c r="A16" s="48" t="s">
        <v>59</v>
      </c>
      <c r="B16" s="51">
        <v>125000</v>
      </c>
      <c r="C16" s="42">
        <v>1115044232</v>
      </c>
      <c r="D16" s="43">
        <v>42552</v>
      </c>
      <c r="E16" s="43">
        <v>42583</v>
      </c>
      <c r="F16" s="44">
        <v>42612</v>
      </c>
      <c r="G16" s="44"/>
      <c r="H16" s="44">
        <v>42623</v>
      </c>
      <c r="I16" s="44"/>
      <c r="J16" s="44">
        <v>42643</v>
      </c>
      <c r="K16" s="44"/>
      <c r="L16" s="42" t="s">
        <v>62</v>
      </c>
      <c r="M16" s="102" t="s">
        <v>387</v>
      </c>
    </row>
    <row r="17" spans="1:13" x14ac:dyDescent="0.25">
      <c r="A17" s="305" t="s">
        <v>19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7"/>
    </row>
    <row r="18" spans="1:13" x14ac:dyDescent="0.25">
      <c r="A18" s="48" t="s">
        <v>52</v>
      </c>
      <c r="B18" s="51">
        <v>100000</v>
      </c>
      <c r="C18" s="42">
        <v>1115044207</v>
      </c>
      <c r="D18" s="43">
        <v>42644</v>
      </c>
      <c r="E18" s="42"/>
      <c r="F18" s="44">
        <v>42668</v>
      </c>
      <c r="G18" s="44"/>
      <c r="H18" s="44">
        <v>42677</v>
      </c>
      <c r="I18" s="44"/>
      <c r="J18" s="44">
        <v>42690</v>
      </c>
      <c r="K18" s="44"/>
      <c r="L18" s="42" t="s">
        <v>62</v>
      </c>
      <c r="M18" s="102" t="s">
        <v>387</v>
      </c>
    </row>
    <row r="19" spans="1:13" ht="27" x14ac:dyDescent="0.25">
      <c r="A19" s="48" t="s">
        <v>53</v>
      </c>
      <c r="B19" s="51">
        <v>100000</v>
      </c>
      <c r="C19" s="42">
        <v>1115044230</v>
      </c>
      <c r="D19" s="43">
        <v>42644</v>
      </c>
      <c r="E19" s="42"/>
      <c r="F19" s="44">
        <v>42668</v>
      </c>
      <c r="G19" s="44"/>
      <c r="H19" s="44">
        <v>42677</v>
      </c>
      <c r="I19" s="44"/>
      <c r="J19" s="44">
        <v>42690</v>
      </c>
      <c r="K19" s="44"/>
      <c r="L19" s="42" t="s">
        <v>62</v>
      </c>
      <c r="M19" s="281" t="s">
        <v>416</v>
      </c>
    </row>
    <row r="20" spans="1:13" ht="23.25" x14ac:dyDescent="0.25">
      <c r="A20" s="48" t="s">
        <v>54</v>
      </c>
      <c r="B20" s="51">
        <v>100000</v>
      </c>
      <c r="C20" s="42">
        <v>1115044042</v>
      </c>
      <c r="D20" s="43">
        <v>42644</v>
      </c>
      <c r="E20" s="42"/>
      <c r="F20" s="44">
        <v>42668</v>
      </c>
      <c r="G20" s="44"/>
      <c r="H20" s="44">
        <v>42677</v>
      </c>
      <c r="I20" s="44"/>
      <c r="J20" s="44">
        <v>42690</v>
      </c>
      <c r="K20" s="44"/>
      <c r="L20" s="42" t="s">
        <v>62</v>
      </c>
      <c r="M20" s="102" t="s">
        <v>387</v>
      </c>
    </row>
    <row r="21" spans="1:13" x14ac:dyDescent="0.25">
      <c r="A21" s="46" t="s">
        <v>55</v>
      </c>
      <c r="B21" s="51">
        <v>100000</v>
      </c>
      <c r="C21" s="42">
        <v>1115044032</v>
      </c>
      <c r="D21" s="43">
        <v>42644</v>
      </c>
      <c r="E21" s="42"/>
      <c r="F21" s="44">
        <v>42668</v>
      </c>
      <c r="G21" s="44"/>
      <c r="H21" s="44">
        <v>42677</v>
      </c>
      <c r="I21" s="44"/>
      <c r="J21" s="44">
        <v>42690</v>
      </c>
      <c r="K21" s="44"/>
      <c r="L21" s="42" t="s">
        <v>62</v>
      </c>
      <c r="M21" s="102" t="s">
        <v>387</v>
      </c>
    </row>
    <row r="22" spans="1:13" ht="27" x14ac:dyDescent="0.25">
      <c r="A22" s="47" t="s">
        <v>56</v>
      </c>
      <c r="B22" s="51">
        <v>500000</v>
      </c>
      <c r="C22" s="42">
        <v>1115044113</v>
      </c>
      <c r="D22" s="43">
        <v>42644</v>
      </c>
      <c r="E22" s="42"/>
      <c r="F22" s="44">
        <v>42668</v>
      </c>
      <c r="G22" s="44"/>
      <c r="H22" s="44">
        <v>42677</v>
      </c>
      <c r="I22" s="44"/>
      <c r="J22" s="44">
        <v>42690</v>
      </c>
      <c r="K22" s="44"/>
      <c r="L22" s="42" t="s">
        <v>62</v>
      </c>
      <c r="M22" s="281" t="s">
        <v>416</v>
      </c>
    </row>
    <row r="23" spans="1:13" ht="27" x14ac:dyDescent="0.25">
      <c r="A23" s="49" t="s">
        <v>57</v>
      </c>
      <c r="B23" s="51">
        <v>50000</v>
      </c>
      <c r="C23" s="42">
        <v>1115044003</v>
      </c>
      <c r="D23" s="43">
        <v>42644</v>
      </c>
      <c r="E23" s="42"/>
      <c r="F23" s="44">
        <v>42668</v>
      </c>
      <c r="G23" s="44"/>
      <c r="H23" s="44">
        <v>42677</v>
      </c>
      <c r="I23" s="44"/>
      <c r="J23" s="44">
        <v>42690</v>
      </c>
      <c r="K23" s="44"/>
      <c r="L23" s="42" t="s">
        <v>62</v>
      </c>
      <c r="M23" s="281" t="s">
        <v>416</v>
      </c>
    </row>
    <row r="24" spans="1:13" ht="27" x14ac:dyDescent="0.25">
      <c r="A24" s="49" t="s">
        <v>58</v>
      </c>
      <c r="B24" s="51">
        <v>100000</v>
      </c>
      <c r="C24" s="42">
        <v>1115044018</v>
      </c>
      <c r="D24" s="43">
        <v>42644</v>
      </c>
      <c r="E24" s="42"/>
      <c r="F24" s="44">
        <v>42668</v>
      </c>
      <c r="G24" s="44"/>
      <c r="H24" s="44">
        <v>42677</v>
      </c>
      <c r="I24" s="44"/>
      <c r="J24" s="44">
        <v>42690</v>
      </c>
      <c r="K24" s="44"/>
      <c r="L24" s="42" t="s">
        <v>62</v>
      </c>
      <c r="M24" s="102" t="s">
        <v>412</v>
      </c>
    </row>
    <row r="25" spans="1:13" ht="27" x14ac:dyDescent="0.25">
      <c r="A25" s="48" t="s">
        <v>59</v>
      </c>
      <c r="B25" s="51">
        <v>125000</v>
      </c>
      <c r="C25" s="42">
        <v>1115044232</v>
      </c>
      <c r="D25" s="43">
        <v>42644</v>
      </c>
      <c r="E25" s="42"/>
      <c r="F25" s="44">
        <v>42668</v>
      </c>
      <c r="G25" s="44"/>
      <c r="H25" s="44">
        <v>42677</v>
      </c>
      <c r="I25" s="44"/>
      <c r="J25" s="44">
        <v>42690</v>
      </c>
      <c r="K25" s="44"/>
      <c r="L25" s="42" t="s">
        <v>62</v>
      </c>
      <c r="M25" s="102" t="s">
        <v>412</v>
      </c>
    </row>
    <row r="26" spans="1:13" x14ac:dyDescent="0.25">
      <c r="A26" s="305" t="s">
        <v>21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7"/>
    </row>
    <row r="27" spans="1:13" ht="27" x14ac:dyDescent="0.25">
      <c r="A27" s="48" t="s">
        <v>52</v>
      </c>
      <c r="B27" s="51">
        <v>100000</v>
      </c>
      <c r="C27" s="42">
        <v>1115044207</v>
      </c>
      <c r="D27" s="43">
        <v>42741</v>
      </c>
      <c r="E27" s="42"/>
      <c r="F27" s="44">
        <v>42747</v>
      </c>
      <c r="G27" s="44"/>
      <c r="H27" s="44">
        <v>42782</v>
      </c>
      <c r="I27" s="44"/>
      <c r="J27" s="44">
        <v>42793</v>
      </c>
      <c r="K27" s="44"/>
      <c r="L27" s="42" t="s">
        <v>62</v>
      </c>
      <c r="M27" s="102" t="s">
        <v>412</v>
      </c>
    </row>
    <row r="28" spans="1:13" ht="27" x14ac:dyDescent="0.25">
      <c r="A28" s="48" t="s">
        <v>53</v>
      </c>
      <c r="B28" s="51">
        <v>100000</v>
      </c>
      <c r="C28" s="42">
        <v>1115044230</v>
      </c>
      <c r="D28" s="43">
        <v>42741</v>
      </c>
      <c r="E28" s="42"/>
      <c r="F28" s="44">
        <v>42747</v>
      </c>
      <c r="G28" s="44"/>
      <c r="H28" s="44">
        <v>42782</v>
      </c>
      <c r="I28" s="44"/>
      <c r="J28" s="44">
        <v>42793</v>
      </c>
      <c r="K28" s="44"/>
      <c r="L28" s="42" t="s">
        <v>62</v>
      </c>
      <c r="M28" s="102" t="s">
        <v>412</v>
      </c>
    </row>
    <row r="29" spans="1:13" ht="27" x14ac:dyDescent="0.25">
      <c r="A29" s="48" t="s">
        <v>54</v>
      </c>
      <c r="B29" s="51">
        <v>100000</v>
      </c>
      <c r="C29" s="42">
        <v>1115044042</v>
      </c>
      <c r="D29" s="43">
        <v>42741</v>
      </c>
      <c r="E29" s="42"/>
      <c r="F29" s="44">
        <v>42747</v>
      </c>
      <c r="G29" s="44"/>
      <c r="H29" s="44">
        <v>42782</v>
      </c>
      <c r="I29" s="44"/>
      <c r="J29" s="44">
        <v>42793</v>
      </c>
      <c r="K29" s="44"/>
      <c r="L29" s="42" t="s">
        <v>62</v>
      </c>
      <c r="M29" s="102" t="s">
        <v>412</v>
      </c>
    </row>
    <row r="30" spans="1:13" ht="27" x14ac:dyDescent="0.25">
      <c r="A30" s="46" t="s">
        <v>55</v>
      </c>
      <c r="B30" s="51">
        <v>100000</v>
      </c>
      <c r="C30" s="42">
        <v>1115044032</v>
      </c>
      <c r="D30" s="43">
        <v>42741</v>
      </c>
      <c r="E30" s="42"/>
      <c r="F30" s="44">
        <v>42747</v>
      </c>
      <c r="G30" s="44"/>
      <c r="H30" s="44">
        <v>42782</v>
      </c>
      <c r="I30" s="44"/>
      <c r="J30" s="44">
        <v>42793</v>
      </c>
      <c r="K30" s="44"/>
      <c r="L30" s="42" t="s">
        <v>62</v>
      </c>
      <c r="M30" s="102" t="s">
        <v>412</v>
      </c>
    </row>
    <row r="31" spans="1:13" ht="27" x14ac:dyDescent="0.25">
      <c r="A31" s="47" t="s">
        <v>56</v>
      </c>
      <c r="B31" s="51">
        <v>500000</v>
      </c>
      <c r="C31" s="42">
        <v>1115044113</v>
      </c>
      <c r="D31" s="43">
        <v>42741</v>
      </c>
      <c r="E31" s="42"/>
      <c r="F31" s="44">
        <v>42747</v>
      </c>
      <c r="G31" s="44"/>
      <c r="H31" s="44">
        <v>42782</v>
      </c>
      <c r="I31" s="44"/>
      <c r="J31" s="44">
        <v>42793</v>
      </c>
      <c r="K31" s="44"/>
      <c r="L31" s="42" t="s">
        <v>62</v>
      </c>
      <c r="M31" s="102" t="s">
        <v>412</v>
      </c>
    </row>
    <row r="32" spans="1:13" ht="27" x14ac:dyDescent="0.25">
      <c r="A32" s="49" t="s">
        <v>57</v>
      </c>
      <c r="B32" s="51">
        <v>50000</v>
      </c>
      <c r="C32" s="42">
        <v>1115044003</v>
      </c>
      <c r="D32" s="43">
        <v>42741</v>
      </c>
      <c r="E32" s="42"/>
      <c r="F32" s="44">
        <v>42747</v>
      </c>
      <c r="G32" s="44"/>
      <c r="H32" s="44">
        <v>42782</v>
      </c>
      <c r="I32" s="44"/>
      <c r="J32" s="44">
        <v>42793</v>
      </c>
      <c r="K32" s="44"/>
      <c r="L32" s="42" t="s">
        <v>62</v>
      </c>
      <c r="M32" s="102" t="s">
        <v>412</v>
      </c>
    </row>
    <row r="33" spans="1:13" ht="27" x14ac:dyDescent="0.25">
      <c r="A33" s="49" t="s">
        <v>58</v>
      </c>
      <c r="B33" s="51">
        <v>100000</v>
      </c>
      <c r="C33" s="42">
        <v>1115044018</v>
      </c>
      <c r="D33" s="43">
        <v>42741</v>
      </c>
      <c r="E33" s="42"/>
      <c r="F33" s="44">
        <v>42747</v>
      </c>
      <c r="G33" s="44"/>
      <c r="H33" s="44">
        <v>42782</v>
      </c>
      <c r="I33" s="44"/>
      <c r="J33" s="44">
        <v>42793</v>
      </c>
      <c r="K33" s="44"/>
      <c r="L33" s="42" t="s">
        <v>62</v>
      </c>
      <c r="M33" s="102" t="s">
        <v>412</v>
      </c>
    </row>
    <row r="34" spans="1:13" ht="27" x14ac:dyDescent="0.25">
      <c r="A34" s="48" t="s">
        <v>59</v>
      </c>
      <c r="B34" s="51">
        <v>125000</v>
      </c>
      <c r="C34" s="42">
        <v>1115044232</v>
      </c>
      <c r="D34" s="43">
        <v>42741</v>
      </c>
      <c r="E34" s="42"/>
      <c r="F34" s="44">
        <v>42747</v>
      </c>
      <c r="G34" s="44"/>
      <c r="H34" s="44">
        <v>42782</v>
      </c>
      <c r="I34" s="44"/>
      <c r="J34" s="44">
        <v>42793</v>
      </c>
      <c r="K34" s="44"/>
      <c r="L34" s="42" t="s">
        <v>62</v>
      </c>
      <c r="M34" s="102" t="s">
        <v>412</v>
      </c>
    </row>
    <row r="35" spans="1:13" ht="34.5" x14ac:dyDescent="0.25">
      <c r="A35" s="48" t="s">
        <v>75</v>
      </c>
      <c r="B35" s="51">
        <v>250000</v>
      </c>
      <c r="C35" s="42">
        <v>1115044312</v>
      </c>
      <c r="D35" s="43">
        <v>42741</v>
      </c>
      <c r="E35" s="53"/>
      <c r="F35" s="44">
        <v>42747</v>
      </c>
      <c r="G35" s="54"/>
      <c r="H35" s="44">
        <v>42782</v>
      </c>
      <c r="I35" s="54"/>
      <c r="J35" s="44">
        <v>42793</v>
      </c>
      <c r="K35" s="54"/>
      <c r="L35" s="42" t="s">
        <v>62</v>
      </c>
      <c r="M35" s="102" t="s">
        <v>412</v>
      </c>
    </row>
    <row r="36" spans="1:13" x14ac:dyDescent="0.25">
      <c r="A36" s="305" t="s">
        <v>22</v>
      </c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7"/>
    </row>
    <row r="37" spans="1:13" ht="27" x14ac:dyDescent="0.25">
      <c r="A37" s="48" t="s">
        <v>52</v>
      </c>
      <c r="B37" s="51">
        <v>100000</v>
      </c>
      <c r="C37" s="42">
        <v>1115044207</v>
      </c>
      <c r="D37" s="44">
        <v>42826</v>
      </c>
      <c r="E37" s="42"/>
      <c r="F37" s="44">
        <v>42837</v>
      </c>
      <c r="G37" s="44"/>
      <c r="H37" s="44">
        <v>42854</v>
      </c>
      <c r="I37" s="44"/>
      <c r="J37" s="44">
        <v>42864</v>
      </c>
      <c r="K37" s="44"/>
      <c r="L37" s="42" t="s">
        <v>62</v>
      </c>
      <c r="M37" s="102" t="s">
        <v>412</v>
      </c>
    </row>
    <row r="38" spans="1:13" ht="27" x14ac:dyDescent="0.25">
      <c r="A38" s="48" t="s">
        <v>53</v>
      </c>
      <c r="B38" s="51">
        <v>100000</v>
      </c>
      <c r="C38" s="42">
        <v>1115044230</v>
      </c>
      <c r="D38" s="44">
        <v>42826</v>
      </c>
      <c r="E38" s="42"/>
      <c r="F38" s="44">
        <v>42837</v>
      </c>
      <c r="G38" s="44"/>
      <c r="H38" s="44">
        <v>42854</v>
      </c>
      <c r="I38" s="44"/>
      <c r="J38" s="44">
        <v>42864</v>
      </c>
      <c r="K38" s="44"/>
      <c r="L38" s="42" t="s">
        <v>62</v>
      </c>
      <c r="M38" s="102" t="s">
        <v>412</v>
      </c>
    </row>
    <row r="39" spans="1:13" ht="27" x14ac:dyDescent="0.25">
      <c r="A39" s="48" t="s">
        <v>54</v>
      </c>
      <c r="B39" s="51">
        <v>100000</v>
      </c>
      <c r="C39" s="42">
        <v>1115044042</v>
      </c>
      <c r="D39" s="44">
        <v>42826</v>
      </c>
      <c r="E39" s="42"/>
      <c r="F39" s="44">
        <v>42837</v>
      </c>
      <c r="G39" s="44"/>
      <c r="H39" s="44">
        <v>42854</v>
      </c>
      <c r="I39" s="44"/>
      <c r="J39" s="44">
        <v>42864</v>
      </c>
      <c r="K39" s="44"/>
      <c r="L39" s="42" t="s">
        <v>62</v>
      </c>
      <c r="M39" s="102" t="s">
        <v>412</v>
      </c>
    </row>
    <row r="40" spans="1:13" ht="27" x14ac:dyDescent="0.25">
      <c r="A40" s="46" t="s">
        <v>55</v>
      </c>
      <c r="B40" s="51">
        <v>100000</v>
      </c>
      <c r="C40" s="42">
        <v>1115044032</v>
      </c>
      <c r="D40" s="44">
        <v>42826</v>
      </c>
      <c r="E40" s="42"/>
      <c r="F40" s="44">
        <v>42837</v>
      </c>
      <c r="G40" s="44"/>
      <c r="H40" s="44">
        <v>42854</v>
      </c>
      <c r="I40" s="44"/>
      <c r="J40" s="44">
        <v>42864</v>
      </c>
      <c r="K40" s="44"/>
      <c r="L40" s="42" t="s">
        <v>62</v>
      </c>
      <c r="M40" s="102" t="s">
        <v>412</v>
      </c>
    </row>
    <row r="41" spans="1:13" ht="27" x14ac:dyDescent="0.25">
      <c r="A41" s="47" t="s">
        <v>56</v>
      </c>
      <c r="B41" s="51">
        <v>500000</v>
      </c>
      <c r="C41" s="42">
        <v>1115044113</v>
      </c>
      <c r="D41" s="44">
        <v>42826</v>
      </c>
      <c r="E41" s="42"/>
      <c r="F41" s="44">
        <v>42837</v>
      </c>
      <c r="G41" s="44"/>
      <c r="H41" s="44">
        <v>42854</v>
      </c>
      <c r="I41" s="44"/>
      <c r="J41" s="44">
        <v>42864</v>
      </c>
      <c r="K41" s="44"/>
      <c r="L41" s="42" t="s">
        <v>62</v>
      </c>
      <c r="M41" s="102" t="s">
        <v>412</v>
      </c>
    </row>
    <row r="42" spans="1:13" ht="27" x14ac:dyDescent="0.25">
      <c r="A42" s="49" t="s">
        <v>57</v>
      </c>
      <c r="B42" s="51">
        <v>50000</v>
      </c>
      <c r="C42" s="42">
        <v>1115044003</v>
      </c>
      <c r="D42" s="44">
        <v>42826</v>
      </c>
      <c r="E42" s="42"/>
      <c r="F42" s="44">
        <v>42837</v>
      </c>
      <c r="G42" s="44"/>
      <c r="H42" s="44">
        <v>42854</v>
      </c>
      <c r="I42" s="44"/>
      <c r="J42" s="44">
        <v>42864</v>
      </c>
      <c r="K42" s="44"/>
      <c r="L42" s="42" t="s">
        <v>62</v>
      </c>
      <c r="M42" s="102" t="s">
        <v>412</v>
      </c>
    </row>
    <row r="43" spans="1:13" ht="27" x14ac:dyDescent="0.25">
      <c r="A43" s="49" t="s">
        <v>58</v>
      </c>
      <c r="B43" s="51">
        <v>100000</v>
      </c>
      <c r="C43" s="42">
        <v>1115044018</v>
      </c>
      <c r="D43" s="44">
        <v>42826</v>
      </c>
      <c r="E43" s="42"/>
      <c r="F43" s="44">
        <v>42837</v>
      </c>
      <c r="G43" s="44"/>
      <c r="H43" s="44">
        <v>42854</v>
      </c>
      <c r="I43" s="44"/>
      <c r="J43" s="44">
        <v>42864</v>
      </c>
      <c r="K43" s="44"/>
      <c r="L43" s="42" t="s">
        <v>62</v>
      </c>
      <c r="M43" s="102" t="s">
        <v>412</v>
      </c>
    </row>
    <row r="44" spans="1:13" ht="27" x14ac:dyDescent="0.25">
      <c r="A44" s="48" t="s">
        <v>59</v>
      </c>
      <c r="B44" s="51">
        <v>125000</v>
      </c>
      <c r="C44" s="42">
        <v>1115044232</v>
      </c>
      <c r="D44" s="44">
        <v>42826</v>
      </c>
      <c r="E44" s="42"/>
      <c r="F44" s="44">
        <v>42837</v>
      </c>
      <c r="G44" s="44"/>
      <c r="H44" s="44">
        <v>42854</v>
      </c>
      <c r="I44" s="44"/>
      <c r="J44" s="44">
        <v>42864</v>
      </c>
      <c r="K44" s="44"/>
      <c r="L44" s="42" t="s">
        <v>62</v>
      </c>
      <c r="M44" s="102" t="s">
        <v>412</v>
      </c>
    </row>
    <row r="45" spans="1:13" ht="34.5" x14ac:dyDescent="0.25">
      <c r="A45" s="48" t="s">
        <v>75</v>
      </c>
      <c r="B45" s="51">
        <v>250000</v>
      </c>
      <c r="C45" s="42">
        <v>1115044312</v>
      </c>
      <c r="D45" s="43">
        <v>42741</v>
      </c>
      <c r="E45" s="53"/>
      <c r="F45" s="44">
        <v>42747</v>
      </c>
      <c r="G45" s="54"/>
      <c r="H45" s="44">
        <v>42782</v>
      </c>
      <c r="I45" s="54"/>
      <c r="J45" s="44">
        <v>42793</v>
      </c>
      <c r="K45" s="54"/>
      <c r="L45" s="42" t="s">
        <v>62</v>
      </c>
      <c r="M45" s="102" t="s">
        <v>412</v>
      </c>
    </row>
    <row r="46" spans="1:13" x14ac:dyDescent="0.25">
      <c r="A46" s="252" t="s">
        <v>314</v>
      </c>
    </row>
    <row r="47" spans="1:13" x14ac:dyDescent="0.25">
      <c r="A47" s="252" t="s">
        <v>315</v>
      </c>
    </row>
    <row r="48" spans="1:13" x14ac:dyDescent="0.25">
      <c r="A48" s="252" t="s">
        <v>316</v>
      </c>
    </row>
  </sheetData>
  <mergeCells count="8">
    <mergeCell ref="A26:M26"/>
    <mergeCell ref="A36:M36"/>
    <mergeCell ref="A1:M2"/>
    <mergeCell ref="A3:M3"/>
    <mergeCell ref="A4:M4"/>
    <mergeCell ref="A5:M5"/>
    <mergeCell ref="A8:M8"/>
    <mergeCell ref="A17:M17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r:id="rId1"/>
  <headerFooter>
    <oddHeader>&amp;C&amp;"-,Bold"SPECIAL UNITS PROGRAMME
ANNEXURE H</oddHead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view="pageLayout" zoomScaleNormal="90" workbookViewId="0">
      <selection activeCell="A3" sqref="A3:I3"/>
    </sheetView>
  </sheetViews>
  <sheetFormatPr defaultRowHeight="15" x14ac:dyDescent="0.25"/>
  <cols>
    <col min="1" max="1" width="30.7109375" customWidth="1"/>
    <col min="2" max="2" width="11.5703125" customWidth="1"/>
    <col min="3" max="3" width="10.42578125" customWidth="1"/>
    <col min="4" max="4" width="9.5703125" customWidth="1"/>
    <col min="5" max="5" width="10.140625" customWidth="1"/>
    <col min="6" max="6" width="10.85546875" bestFit="1" customWidth="1"/>
    <col min="7" max="7" width="10.7109375" bestFit="1" customWidth="1"/>
    <col min="8" max="8" width="18.85546875" customWidth="1"/>
    <col min="9" max="9" width="35.7109375" customWidth="1"/>
  </cols>
  <sheetData>
    <row r="1" spans="1:9" ht="15" customHeight="1" x14ac:dyDescent="0.25">
      <c r="A1" s="308" t="s">
        <v>8</v>
      </c>
      <c r="B1" s="309"/>
      <c r="C1" s="309"/>
      <c r="D1" s="309"/>
      <c r="E1" s="309"/>
      <c r="F1" s="309"/>
      <c r="G1" s="309"/>
      <c r="H1" s="309"/>
      <c r="I1" s="310"/>
    </row>
    <row r="2" spans="1:9" x14ac:dyDescent="0.25">
      <c r="A2" s="311"/>
      <c r="B2" s="312"/>
      <c r="C2" s="312"/>
      <c r="D2" s="312"/>
      <c r="E2" s="312"/>
      <c r="F2" s="312"/>
      <c r="G2" s="312"/>
      <c r="H2" s="312"/>
      <c r="I2" s="313"/>
    </row>
    <row r="3" spans="1:9" x14ac:dyDescent="0.25">
      <c r="A3" s="314" t="s">
        <v>0</v>
      </c>
      <c r="B3" s="315"/>
      <c r="C3" s="315"/>
      <c r="D3" s="315"/>
      <c r="E3" s="315"/>
      <c r="F3" s="315"/>
      <c r="G3" s="315"/>
      <c r="H3" s="315"/>
      <c r="I3" s="316"/>
    </row>
    <row r="4" spans="1:9" ht="34.5" customHeight="1" x14ac:dyDescent="0.25">
      <c r="A4" s="317" t="s">
        <v>85</v>
      </c>
      <c r="B4" s="318"/>
      <c r="C4" s="318"/>
      <c r="D4" s="318"/>
      <c r="E4" s="318"/>
      <c r="F4" s="318"/>
      <c r="G4" s="318"/>
      <c r="H4" s="318"/>
      <c r="I4" s="319"/>
    </row>
    <row r="5" spans="1:9" x14ac:dyDescent="0.25">
      <c r="A5" s="320" t="s">
        <v>87</v>
      </c>
      <c r="B5" s="321"/>
      <c r="C5" s="321"/>
      <c r="D5" s="321"/>
      <c r="E5" s="321"/>
      <c r="F5" s="321"/>
      <c r="G5" s="321"/>
      <c r="H5" s="321"/>
      <c r="I5" s="322"/>
    </row>
    <row r="6" spans="1:9" ht="101.25" x14ac:dyDescent="0.25">
      <c r="A6" s="33" t="s">
        <v>1</v>
      </c>
      <c r="B6" s="34" t="s">
        <v>12</v>
      </c>
      <c r="C6" s="34" t="s">
        <v>2</v>
      </c>
      <c r="D6" s="34" t="s">
        <v>13</v>
      </c>
      <c r="E6" s="34" t="s">
        <v>3</v>
      </c>
      <c r="F6" s="34" t="s">
        <v>4</v>
      </c>
      <c r="G6" s="34" t="s">
        <v>5</v>
      </c>
      <c r="H6" s="34" t="s">
        <v>6</v>
      </c>
      <c r="I6" s="36" t="s">
        <v>7</v>
      </c>
    </row>
    <row r="7" spans="1:9" x14ac:dyDescent="0.25">
      <c r="A7" s="37"/>
      <c r="B7" s="38"/>
      <c r="C7" s="38"/>
      <c r="D7" s="38"/>
      <c r="E7" s="38"/>
      <c r="F7" s="38"/>
      <c r="G7" s="38"/>
      <c r="H7" s="38"/>
      <c r="I7" s="40"/>
    </row>
    <row r="8" spans="1:9" x14ac:dyDescent="0.25">
      <c r="A8" s="305" t="s">
        <v>76</v>
      </c>
      <c r="B8" s="306"/>
      <c r="C8" s="306"/>
      <c r="D8" s="306"/>
      <c r="E8" s="306"/>
      <c r="F8" s="306"/>
      <c r="G8" s="306"/>
      <c r="H8" s="306"/>
      <c r="I8" s="307"/>
    </row>
    <row r="9" spans="1:9" ht="27" x14ac:dyDescent="0.25">
      <c r="A9" s="48" t="s">
        <v>77</v>
      </c>
      <c r="B9" s="51">
        <v>100000</v>
      </c>
      <c r="C9" s="42">
        <v>111044007</v>
      </c>
      <c r="D9" s="44">
        <v>42612</v>
      </c>
      <c r="E9" s="44">
        <v>42618</v>
      </c>
      <c r="F9" s="44">
        <v>42627</v>
      </c>
      <c r="G9" s="44">
        <v>42643</v>
      </c>
      <c r="H9" s="42" t="s">
        <v>24</v>
      </c>
      <c r="I9" s="281" t="s">
        <v>416</v>
      </c>
    </row>
    <row r="10" spans="1:9" ht="27" x14ac:dyDescent="0.25">
      <c r="A10" s="46" t="s">
        <v>25</v>
      </c>
      <c r="B10" s="51">
        <v>125000</v>
      </c>
      <c r="C10" s="42">
        <v>111044070</v>
      </c>
      <c r="D10" s="44">
        <v>42597</v>
      </c>
      <c r="E10" s="44">
        <v>42612</v>
      </c>
      <c r="F10" s="44">
        <v>42623</v>
      </c>
      <c r="G10" s="44">
        <v>42643</v>
      </c>
      <c r="H10" s="42" t="s">
        <v>24</v>
      </c>
      <c r="I10" s="281" t="s">
        <v>416</v>
      </c>
    </row>
    <row r="11" spans="1:9" ht="22.5" x14ac:dyDescent="0.25">
      <c r="A11" s="46" t="s">
        <v>26</v>
      </c>
      <c r="B11" s="51">
        <v>25000</v>
      </c>
      <c r="C11" s="42">
        <v>111044012</v>
      </c>
      <c r="D11" s="44">
        <v>42597</v>
      </c>
      <c r="E11" s="44">
        <v>42612</v>
      </c>
      <c r="F11" s="44">
        <v>42623</v>
      </c>
      <c r="G11" s="44">
        <v>42643</v>
      </c>
      <c r="H11" s="42" t="s">
        <v>24</v>
      </c>
      <c r="I11" s="45" t="s">
        <v>412</v>
      </c>
    </row>
    <row r="12" spans="1:9" ht="27" x14ac:dyDescent="0.25">
      <c r="A12" s="47" t="s">
        <v>27</v>
      </c>
      <c r="B12" s="51">
        <v>500000</v>
      </c>
      <c r="C12" s="42">
        <v>111044013</v>
      </c>
      <c r="D12" s="44">
        <v>42583</v>
      </c>
      <c r="E12" s="44">
        <v>42612</v>
      </c>
      <c r="F12" s="44">
        <v>42623</v>
      </c>
      <c r="G12" s="44">
        <v>42643</v>
      </c>
      <c r="H12" s="42" t="s">
        <v>24</v>
      </c>
      <c r="I12" s="281" t="s">
        <v>416</v>
      </c>
    </row>
    <row r="13" spans="1:9" x14ac:dyDescent="0.25">
      <c r="A13" s="47" t="s">
        <v>78</v>
      </c>
      <c r="B13" s="51">
        <v>1000000</v>
      </c>
      <c r="C13" s="42">
        <v>111044013</v>
      </c>
      <c r="D13" s="44">
        <v>42612</v>
      </c>
      <c r="E13" s="44">
        <v>42618</v>
      </c>
      <c r="F13" s="44">
        <v>42623</v>
      </c>
      <c r="G13" s="44">
        <v>42643</v>
      </c>
      <c r="H13" s="42" t="s">
        <v>24</v>
      </c>
      <c r="I13" s="45" t="s">
        <v>387</v>
      </c>
    </row>
    <row r="14" spans="1:9" x14ac:dyDescent="0.25">
      <c r="A14" s="47" t="s">
        <v>34</v>
      </c>
      <c r="B14" s="51">
        <v>125000</v>
      </c>
      <c r="C14" s="42">
        <v>111044092</v>
      </c>
      <c r="D14" s="44">
        <v>42612</v>
      </c>
      <c r="E14" s="44">
        <v>42618</v>
      </c>
      <c r="F14" s="44">
        <v>42628</v>
      </c>
      <c r="G14" s="44">
        <v>42643</v>
      </c>
      <c r="H14" s="42" t="s">
        <v>24</v>
      </c>
      <c r="I14" s="45" t="s">
        <v>387</v>
      </c>
    </row>
    <row r="15" spans="1:9" ht="27" x14ac:dyDescent="0.25">
      <c r="A15" s="48" t="s">
        <v>35</v>
      </c>
      <c r="B15" s="51">
        <v>112500</v>
      </c>
      <c r="C15" s="42">
        <v>111044084</v>
      </c>
      <c r="D15" s="44">
        <v>42612</v>
      </c>
      <c r="E15" s="44">
        <v>42612</v>
      </c>
      <c r="F15" s="44">
        <v>42623</v>
      </c>
      <c r="G15" s="44">
        <v>42643</v>
      </c>
      <c r="H15" s="42" t="s">
        <v>24</v>
      </c>
      <c r="I15" s="281" t="s">
        <v>416</v>
      </c>
    </row>
    <row r="16" spans="1:9" ht="23.25" x14ac:dyDescent="0.25">
      <c r="A16" s="48" t="s">
        <v>36</v>
      </c>
      <c r="B16" s="51">
        <v>112500</v>
      </c>
      <c r="C16" s="42">
        <v>111044084</v>
      </c>
      <c r="D16" s="44">
        <v>42613</v>
      </c>
      <c r="E16" s="44">
        <v>42613</v>
      </c>
      <c r="F16" s="44">
        <v>42623</v>
      </c>
      <c r="G16" s="44">
        <v>42643</v>
      </c>
      <c r="H16" s="42" t="s">
        <v>24</v>
      </c>
      <c r="I16" s="45" t="s">
        <v>387</v>
      </c>
    </row>
    <row r="17" spans="1:9" ht="27" x14ac:dyDescent="0.25">
      <c r="A17" s="47" t="s">
        <v>28</v>
      </c>
      <c r="B17" s="51">
        <v>100000</v>
      </c>
      <c r="C17" s="42">
        <v>111044021</v>
      </c>
      <c r="D17" s="44">
        <v>42614</v>
      </c>
      <c r="E17" s="44">
        <v>42623</v>
      </c>
      <c r="F17" s="44">
        <v>42623</v>
      </c>
      <c r="G17" s="44">
        <v>42643</v>
      </c>
      <c r="H17" s="42" t="s">
        <v>24</v>
      </c>
      <c r="I17" s="281" t="s">
        <v>416</v>
      </c>
    </row>
    <row r="18" spans="1:9" x14ac:dyDescent="0.25">
      <c r="A18" s="24" t="s">
        <v>37</v>
      </c>
      <c r="B18" s="51">
        <v>500000</v>
      </c>
      <c r="C18" s="42">
        <v>111044092</v>
      </c>
      <c r="D18" s="44">
        <v>42615</v>
      </c>
      <c r="E18" s="44">
        <v>42618</v>
      </c>
      <c r="F18" s="44">
        <v>42628</v>
      </c>
      <c r="G18" s="44">
        <v>42643</v>
      </c>
      <c r="H18" s="42" t="s">
        <v>24</v>
      </c>
      <c r="I18" s="45" t="s">
        <v>387</v>
      </c>
    </row>
    <row r="19" spans="1:9" x14ac:dyDescent="0.25">
      <c r="A19" s="305" t="s">
        <v>19</v>
      </c>
      <c r="B19" s="306"/>
      <c r="C19" s="306"/>
      <c r="D19" s="306"/>
      <c r="E19" s="306"/>
      <c r="F19" s="306"/>
      <c r="G19" s="306"/>
      <c r="H19" s="306"/>
      <c r="I19" s="307"/>
    </row>
    <row r="20" spans="1:9" ht="27" x14ac:dyDescent="0.25">
      <c r="A20" s="46" t="s">
        <v>25</v>
      </c>
      <c r="B20" s="51">
        <v>125000</v>
      </c>
      <c r="C20" s="42">
        <v>111044070</v>
      </c>
      <c r="D20" s="44">
        <v>42614</v>
      </c>
      <c r="E20" s="44">
        <v>42638</v>
      </c>
      <c r="F20" s="44">
        <v>42646</v>
      </c>
      <c r="G20" s="44">
        <v>42657</v>
      </c>
      <c r="H20" s="42" t="s">
        <v>24</v>
      </c>
      <c r="I20" s="281" t="s">
        <v>416</v>
      </c>
    </row>
    <row r="21" spans="1:9" x14ac:dyDescent="0.25">
      <c r="A21" s="46" t="s">
        <v>26</v>
      </c>
      <c r="B21" s="51">
        <v>25000</v>
      </c>
      <c r="C21" s="42">
        <v>111044013</v>
      </c>
      <c r="D21" s="44">
        <v>42614</v>
      </c>
      <c r="E21" s="44">
        <v>42638</v>
      </c>
      <c r="F21" s="44">
        <v>42646</v>
      </c>
      <c r="G21" s="44">
        <v>42657</v>
      </c>
      <c r="H21" s="42" t="s">
        <v>24</v>
      </c>
      <c r="I21" s="281" t="s">
        <v>417</v>
      </c>
    </row>
    <row r="22" spans="1:9" ht="27" x14ac:dyDescent="0.25">
      <c r="A22" s="47" t="s">
        <v>33</v>
      </c>
      <c r="B22" s="51">
        <v>62500</v>
      </c>
      <c r="C22" s="42">
        <v>111044084</v>
      </c>
      <c r="D22" s="44">
        <v>42614</v>
      </c>
      <c r="E22" s="44">
        <v>42638</v>
      </c>
      <c r="F22" s="44">
        <v>42646</v>
      </c>
      <c r="G22" s="44">
        <v>42657</v>
      </c>
      <c r="H22" s="42" t="s">
        <v>24</v>
      </c>
      <c r="I22" s="281" t="s">
        <v>416</v>
      </c>
    </row>
    <row r="23" spans="1:9" x14ac:dyDescent="0.25">
      <c r="A23" s="47" t="s">
        <v>34</v>
      </c>
      <c r="B23" s="51">
        <v>125000</v>
      </c>
      <c r="C23" s="42">
        <v>111044092</v>
      </c>
      <c r="D23" s="44">
        <v>42614</v>
      </c>
      <c r="E23" s="44">
        <v>42638</v>
      </c>
      <c r="F23" s="44">
        <v>42646</v>
      </c>
      <c r="G23" s="44">
        <v>42657</v>
      </c>
      <c r="H23" s="42" t="s">
        <v>24</v>
      </c>
      <c r="I23" s="42" t="s">
        <v>387</v>
      </c>
    </row>
    <row r="24" spans="1:9" ht="27" x14ac:dyDescent="0.25">
      <c r="A24" s="48" t="s">
        <v>35</v>
      </c>
      <c r="B24" s="51">
        <v>112500</v>
      </c>
      <c r="C24" s="42">
        <v>111044084</v>
      </c>
      <c r="D24" s="44">
        <v>42614</v>
      </c>
      <c r="E24" s="44">
        <v>42638</v>
      </c>
      <c r="F24" s="44">
        <v>42646</v>
      </c>
      <c r="G24" s="44">
        <v>42657</v>
      </c>
      <c r="H24" s="42" t="s">
        <v>24</v>
      </c>
      <c r="I24" s="281" t="s">
        <v>416</v>
      </c>
    </row>
    <row r="25" spans="1:9" ht="23.25" x14ac:dyDescent="0.25">
      <c r="A25" s="48" t="s">
        <v>36</v>
      </c>
      <c r="B25" s="51">
        <v>112500</v>
      </c>
      <c r="C25" s="42">
        <v>111044084</v>
      </c>
      <c r="D25" s="44">
        <v>42614</v>
      </c>
      <c r="E25" s="44">
        <v>42638</v>
      </c>
      <c r="F25" s="44">
        <v>42646</v>
      </c>
      <c r="G25" s="44">
        <v>42657</v>
      </c>
      <c r="H25" s="42" t="s">
        <v>24</v>
      </c>
      <c r="I25" s="102" t="s">
        <v>412</v>
      </c>
    </row>
    <row r="26" spans="1:9" x14ac:dyDescent="0.25">
      <c r="A26" s="47" t="s">
        <v>28</v>
      </c>
      <c r="B26" s="51">
        <v>100000</v>
      </c>
      <c r="C26" s="42">
        <v>111044021</v>
      </c>
      <c r="D26" s="44">
        <v>42614</v>
      </c>
      <c r="E26" s="44">
        <v>42638</v>
      </c>
      <c r="F26" s="44">
        <v>42646</v>
      </c>
      <c r="G26" s="44">
        <v>42657</v>
      </c>
      <c r="H26" s="42" t="s">
        <v>24</v>
      </c>
      <c r="I26" s="102" t="s">
        <v>412</v>
      </c>
    </row>
    <row r="27" spans="1:9" x14ac:dyDescent="0.25">
      <c r="A27" s="305" t="s">
        <v>21</v>
      </c>
      <c r="B27" s="306"/>
      <c r="C27" s="306"/>
      <c r="D27" s="306"/>
      <c r="E27" s="306"/>
      <c r="F27" s="306"/>
      <c r="G27" s="306"/>
      <c r="H27" s="306"/>
      <c r="I27" s="307"/>
    </row>
    <row r="28" spans="1:9" x14ac:dyDescent="0.25">
      <c r="A28" s="46" t="s">
        <v>25</v>
      </c>
      <c r="B28" s="51">
        <v>125000</v>
      </c>
      <c r="C28" s="42">
        <v>111044012</v>
      </c>
      <c r="D28" s="44">
        <v>42743</v>
      </c>
      <c r="E28" s="44">
        <v>42746</v>
      </c>
      <c r="F28" s="44">
        <v>42784</v>
      </c>
      <c r="G28" s="44"/>
      <c r="H28" s="42" t="s">
        <v>24</v>
      </c>
      <c r="I28" s="102" t="s">
        <v>412</v>
      </c>
    </row>
    <row r="29" spans="1:9" x14ac:dyDescent="0.25">
      <c r="A29" s="46" t="s">
        <v>26</v>
      </c>
      <c r="B29" s="51">
        <v>25000</v>
      </c>
      <c r="C29" s="42">
        <v>111044070</v>
      </c>
      <c r="D29" s="44">
        <v>42743</v>
      </c>
      <c r="E29" s="44">
        <v>42746</v>
      </c>
      <c r="F29" s="44">
        <v>42785</v>
      </c>
      <c r="G29" s="44"/>
      <c r="H29" s="42" t="s">
        <v>24</v>
      </c>
      <c r="I29" s="102" t="s">
        <v>412</v>
      </c>
    </row>
    <row r="30" spans="1:9" x14ac:dyDescent="0.25">
      <c r="A30" s="47" t="s">
        <v>33</v>
      </c>
      <c r="B30" s="51">
        <v>62500</v>
      </c>
      <c r="C30" s="42">
        <v>111044092</v>
      </c>
      <c r="D30" s="44">
        <v>42743</v>
      </c>
      <c r="E30" s="44">
        <v>42746</v>
      </c>
      <c r="F30" s="44">
        <v>42786</v>
      </c>
      <c r="G30" s="44"/>
      <c r="H30" s="42" t="s">
        <v>24</v>
      </c>
      <c r="I30" s="102" t="s">
        <v>412</v>
      </c>
    </row>
    <row r="31" spans="1:9" x14ac:dyDescent="0.25">
      <c r="A31" s="47" t="s">
        <v>34</v>
      </c>
      <c r="B31" s="51">
        <v>125000</v>
      </c>
      <c r="C31" s="42">
        <v>111044084</v>
      </c>
      <c r="D31" s="44">
        <v>42743</v>
      </c>
      <c r="E31" s="44">
        <v>42746</v>
      </c>
      <c r="F31" s="44">
        <v>42787</v>
      </c>
      <c r="G31" s="44"/>
      <c r="H31" s="42" t="s">
        <v>24</v>
      </c>
      <c r="I31" s="102" t="s">
        <v>412</v>
      </c>
    </row>
    <row r="32" spans="1:9" ht="23.25" x14ac:dyDescent="0.25">
      <c r="A32" s="48" t="s">
        <v>35</v>
      </c>
      <c r="B32" s="51">
        <v>112500</v>
      </c>
      <c r="C32" s="42">
        <v>111044013</v>
      </c>
      <c r="D32" s="44">
        <v>42743</v>
      </c>
      <c r="E32" s="44">
        <v>42746</v>
      </c>
      <c r="F32" s="44">
        <v>42788</v>
      </c>
      <c r="G32" s="44"/>
      <c r="H32" s="42" t="s">
        <v>24</v>
      </c>
      <c r="I32" s="102" t="s">
        <v>412</v>
      </c>
    </row>
    <row r="33" spans="1:9" ht="23.25" x14ac:dyDescent="0.25">
      <c r="A33" s="48" t="s">
        <v>36</v>
      </c>
      <c r="B33" s="51">
        <v>112500</v>
      </c>
      <c r="C33" s="42">
        <v>111044084</v>
      </c>
      <c r="D33" s="44">
        <v>42743</v>
      </c>
      <c r="E33" s="44">
        <v>42746</v>
      </c>
      <c r="F33" s="44">
        <v>42789</v>
      </c>
      <c r="G33" s="44"/>
      <c r="H33" s="42" t="s">
        <v>24</v>
      </c>
      <c r="I33" s="102" t="s">
        <v>412</v>
      </c>
    </row>
    <row r="34" spans="1:9" x14ac:dyDescent="0.25">
      <c r="A34" s="47" t="s">
        <v>28</v>
      </c>
      <c r="B34" s="51">
        <v>100000</v>
      </c>
      <c r="C34" s="42">
        <v>111044021</v>
      </c>
      <c r="D34" s="44">
        <v>42743</v>
      </c>
      <c r="E34" s="44">
        <v>42746</v>
      </c>
      <c r="F34" s="44">
        <v>42790</v>
      </c>
      <c r="G34" s="44"/>
      <c r="H34" s="42" t="s">
        <v>24</v>
      </c>
      <c r="I34" s="102" t="s">
        <v>412</v>
      </c>
    </row>
    <row r="35" spans="1:9" x14ac:dyDescent="0.25">
      <c r="A35" s="305" t="s">
        <v>22</v>
      </c>
      <c r="B35" s="306"/>
      <c r="C35" s="306"/>
      <c r="D35" s="306"/>
      <c r="E35" s="306"/>
      <c r="F35" s="306"/>
      <c r="G35" s="306"/>
      <c r="H35" s="306"/>
      <c r="I35" s="307"/>
    </row>
    <row r="36" spans="1:9" x14ac:dyDescent="0.25">
      <c r="A36" s="46" t="s">
        <v>25</v>
      </c>
      <c r="B36" s="51">
        <v>125000</v>
      </c>
      <c r="C36" s="42">
        <v>111044070</v>
      </c>
      <c r="D36" s="44">
        <v>42826</v>
      </c>
      <c r="E36" s="44">
        <v>42837</v>
      </c>
      <c r="F36" s="44">
        <v>42855</v>
      </c>
      <c r="G36" s="44"/>
      <c r="H36" s="42" t="s">
        <v>24</v>
      </c>
      <c r="I36" s="102" t="s">
        <v>412</v>
      </c>
    </row>
    <row r="37" spans="1:9" x14ac:dyDescent="0.25">
      <c r="A37" s="46" t="s">
        <v>26</v>
      </c>
      <c r="B37" s="51">
        <v>25000</v>
      </c>
      <c r="C37" s="42">
        <v>111044070</v>
      </c>
      <c r="D37" s="44">
        <v>42826</v>
      </c>
      <c r="E37" s="44">
        <v>42837</v>
      </c>
      <c r="F37" s="44">
        <v>42855</v>
      </c>
      <c r="G37" s="44"/>
      <c r="H37" s="42" t="s">
        <v>24</v>
      </c>
      <c r="I37" s="102" t="s">
        <v>412</v>
      </c>
    </row>
    <row r="38" spans="1:9" x14ac:dyDescent="0.25">
      <c r="A38" s="47" t="s">
        <v>33</v>
      </c>
      <c r="B38" s="51">
        <v>62500</v>
      </c>
      <c r="C38" s="42">
        <v>111044092</v>
      </c>
      <c r="D38" s="44">
        <v>42826</v>
      </c>
      <c r="E38" s="44">
        <v>42837</v>
      </c>
      <c r="F38" s="44">
        <v>42855</v>
      </c>
      <c r="G38" s="44"/>
      <c r="H38" s="42" t="s">
        <v>24</v>
      </c>
      <c r="I38" s="102" t="s">
        <v>412</v>
      </c>
    </row>
    <row r="39" spans="1:9" x14ac:dyDescent="0.25">
      <c r="A39" s="47" t="s">
        <v>34</v>
      </c>
      <c r="B39" s="51">
        <v>125000</v>
      </c>
      <c r="C39" s="42">
        <v>111044084</v>
      </c>
      <c r="D39" s="44">
        <v>42826</v>
      </c>
      <c r="E39" s="44">
        <v>42837</v>
      </c>
      <c r="F39" s="44">
        <v>42855</v>
      </c>
      <c r="G39" s="44"/>
      <c r="H39" s="42" t="s">
        <v>24</v>
      </c>
      <c r="I39" s="102" t="s">
        <v>412</v>
      </c>
    </row>
    <row r="40" spans="1:9" ht="23.25" x14ac:dyDescent="0.25">
      <c r="A40" s="48" t="s">
        <v>35</v>
      </c>
      <c r="B40" s="51">
        <v>112500</v>
      </c>
      <c r="C40" s="42">
        <v>111044021</v>
      </c>
      <c r="D40" s="44">
        <v>42826</v>
      </c>
      <c r="E40" s="44">
        <v>42837</v>
      </c>
      <c r="F40" s="44">
        <v>42855</v>
      </c>
      <c r="G40" s="44"/>
      <c r="H40" s="42" t="s">
        <v>24</v>
      </c>
      <c r="I40" s="102" t="s">
        <v>412</v>
      </c>
    </row>
    <row r="41" spans="1:9" ht="23.25" x14ac:dyDescent="0.25">
      <c r="A41" s="48" t="s">
        <v>36</v>
      </c>
      <c r="B41" s="51">
        <v>112500</v>
      </c>
      <c r="C41" s="42">
        <v>111044021</v>
      </c>
      <c r="D41" s="44">
        <v>42826</v>
      </c>
      <c r="E41" s="44">
        <v>42837</v>
      </c>
      <c r="F41" s="44">
        <v>42855</v>
      </c>
      <c r="G41" s="44"/>
      <c r="H41" s="42" t="s">
        <v>24</v>
      </c>
      <c r="I41" s="102" t="s">
        <v>412</v>
      </c>
    </row>
    <row r="42" spans="1:9" x14ac:dyDescent="0.25">
      <c r="A42" s="47" t="s">
        <v>28</v>
      </c>
      <c r="B42" s="51">
        <v>100000</v>
      </c>
      <c r="C42" s="50">
        <v>111044061</v>
      </c>
      <c r="D42" s="44">
        <v>42826</v>
      </c>
      <c r="E42" s="44">
        <v>42837</v>
      </c>
      <c r="F42" s="44">
        <v>42855</v>
      </c>
      <c r="G42" s="44"/>
      <c r="H42" s="42" t="s">
        <v>24</v>
      </c>
      <c r="I42" s="102" t="s">
        <v>412</v>
      </c>
    </row>
    <row r="43" spans="1:9" x14ac:dyDescent="0.25">
      <c r="A43" s="1"/>
      <c r="B43" s="2"/>
      <c r="C43" s="30"/>
      <c r="D43" s="29"/>
      <c r="E43" s="31"/>
      <c r="F43" s="31"/>
      <c r="G43" s="31"/>
      <c r="H43" s="29"/>
      <c r="I43" s="29"/>
    </row>
    <row r="44" spans="1:9" x14ac:dyDescent="0.25">
      <c r="A44" s="1"/>
      <c r="B44" s="2"/>
      <c r="C44" s="30"/>
      <c r="D44" s="30"/>
      <c r="E44" s="2"/>
      <c r="F44" s="2"/>
      <c r="G44" s="2"/>
      <c r="H44" s="2"/>
      <c r="I44" s="2"/>
    </row>
    <row r="45" spans="1:9" ht="43.5" x14ac:dyDescent="0.25">
      <c r="A45" s="1" t="s">
        <v>29</v>
      </c>
      <c r="B45" s="2"/>
      <c r="C45" s="30"/>
      <c r="D45" s="30"/>
      <c r="E45" s="2"/>
      <c r="F45" s="2"/>
      <c r="G45" s="2"/>
      <c r="H45" s="2"/>
      <c r="I45" s="2"/>
    </row>
    <row r="46" spans="1:9" ht="29.25" x14ac:dyDescent="0.25">
      <c r="A46" s="1" t="s">
        <v>30</v>
      </c>
      <c r="B46" s="2"/>
      <c r="C46" s="30"/>
      <c r="D46" s="30"/>
      <c r="E46" s="2"/>
      <c r="F46" s="2"/>
      <c r="G46" s="2"/>
      <c r="H46" s="2"/>
      <c r="I46" s="2"/>
    </row>
    <row r="47" spans="1:9" ht="29.25" x14ac:dyDescent="0.25">
      <c r="A47" s="1" t="s">
        <v>31</v>
      </c>
      <c r="B47" s="2"/>
      <c r="C47" s="30"/>
      <c r="D47" s="30"/>
      <c r="E47" s="2"/>
      <c r="F47" s="2"/>
      <c r="G47" s="2"/>
      <c r="H47" s="2"/>
      <c r="I47" s="2"/>
    </row>
    <row r="48" spans="1:9" x14ac:dyDescent="0.25">
      <c r="A48" s="22"/>
      <c r="B48" s="22"/>
      <c r="C48" s="22"/>
      <c r="D48" s="22"/>
      <c r="E48" s="22"/>
      <c r="F48" s="22"/>
      <c r="G48" s="22"/>
      <c r="H48" s="22"/>
      <c r="I48" s="22"/>
    </row>
    <row r="49" spans="1:9" x14ac:dyDescent="0.25">
      <c r="A49" s="21"/>
      <c r="B49" s="22"/>
      <c r="C49" s="23"/>
      <c r="D49" s="23"/>
      <c r="E49" s="22"/>
      <c r="F49" s="22"/>
      <c r="G49" s="22"/>
      <c r="H49" s="22"/>
      <c r="I49" s="22"/>
    </row>
    <row r="50" spans="1:9" x14ac:dyDescent="0.25">
      <c r="A50" s="21"/>
      <c r="B50" s="22"/>
      <c r="C50" s="23"/>
      <c r="D50" s="23"/>
      <c r="E50" s="22"/>
      <c r="F50" s="22"/>
      <c r="G50" s="22"/>
      <c r="H50" s="22"/>
      <c r="I50" s="22"/>
    </row>
    <row r="51" spans="1:9" x14ac:dyDescent="0.25">
      <c r="A51" s="21"/>
      <c r="B51" s="22"/>
      <c r="C51" s="23"/>
      <c r="D51" s="23"/>
      <c r="E51" s="22"/>
      <c r="F51" s="22"/>
      <c r="G51" s="22"/>
      <c r="H51" s="22"/>
      <c r="I51" s="22"/>
    </row>
  </sheetData>
  <mergeCells count="8">
    <mergeCell ref="A27:I27"/>
    <mergeCell ref="A35:I35"/>
    <mergeCell ref="A1:I2"/>
    <mergeCell ref="A3:I3"/>
    <mergeCell ref="A4:I4"/>
    <mergeCell ref="A5:I5"/>
    <mergeCell ref="A8:I8"/>
    <mergeCell ref="A19:I19"/>
  </mergeCells>
  <pageMargins left="0.23622047244094491" right="0.23622047244094491" top="0.74803149606299213" bottom="0.74803149606299213" header="0.31496062992125984" footer="0.31496062992125984"/>
  <pageSetup paperSize="9" scale="96" fitToHeight="0" orientation="landscape" r:id="rId1"/>
  <headerFooter>
    <oddHeader>&amp;C&amp;"-,Bold"COMMUNICATIONS
ANNEXURE H</oddHead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view="pageLayout" topLeftCell="B1" zoomScaleNormal="100" workbookViewId="0">
      <selection activeCell="A4" sqref="A4:M4"/>
    </sheetView>
  </sheetViews>
  <sheetFormatPr defaultRowHeight="15" x14ac:dyDescent="0.25"/>
  <cols>
    <col min="1" max="1" width="29.7109375" customWidth="1"/>
    <col min="2" max="2" width="12.28515625" customWidth="1"/>
    <col min="3" max="3" width="11.28515625" bestFit="1" customWidth="1"/>
    <col min="4" max="4" width="8.42578125" customWidth="1"/>
    <col min="5" max="5" width="10.28515625" customWidth="1"/>
    <col min="6" max="6" width="9.7109375" customWidth="1"/>
    <col min="7" max="7" width="9.42578125" customWidth="1"/>
    <col min="8" max="8" width="8.42578125" customWidth="1"/>
    <col min="10" max="10" width="10.5703125" bestFit="1" customWidth="1"/>
    <col min="12" max="12" width="13.28515625" customWidth="1"/>
    <col min="13" max="13" width="24.140625" customWidth="1"/>
  </cols>
  <sheetData>
    <row r="1" spans="1:13" ht="15" customHeight="1" x14ac:dyDescent="0.25">
      <c r="A1" s="323" t="s">
        <v>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x14ac:dyDescent="0.25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8"/>
    </row>
    <row r="3" spans="1:13" x14ac:dyDescent="0.25">
      <c r="A3" s="329" t="s">
        <v>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1"/>
    </row>
    <row r="4" spans="1:13" ht="34.5" customHeight="1" x14ac:dyDescent="0.25">
      <c r="A4" s="332" t="s">
        <v>84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4"/>
    </row>
    <row r="5" spans="1:13" x14ac:dyDescent="0.25">
      <c r="A5" s="335" t="s">
        <v>73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7"/>
    </row>
    <row r="6" spans="1:13" ht="81" x14ac:dyDescent="0.25">
      <c r="A6" s="55" t="s">
        <v>1</v>
      </c>
      <c r="B6" s="56" t="s">
        <v>12</v>
      </c>
      <c r="C6" s="56" t="s">
        <v>2</v>
      </c>
      <c r="D6" s="56" t="s">
        <v>13</v>
      </c>
      <c r="E6" s="57" t="s">
        <v>14</v>
      </c>
      <c r="F6" s="56" t="s">
        <v>3</v>
      </c>
      <c r="G6" s="57" t="s">
        <v>15</v>
      </c>
      <c r="H6" s="56" t="s">
        <v>4</v>
      </c>
      <c r="I6" s="57" t="s">
        <v>16</v>
      </c>
      <c r="J6" s="56" t="s">
        <v>5</v>
      </c>
      <c r="K6" s="57" t="s">
        <v>17</v>
      </c>
      <c r="L6" s="56" t="s">
        <v>6</v>
      </c>
      <c r="M6" s="58" t="s">
        <v>7</v>
      </c>
    </row>
    <row r="7" spans="1:13" x14ac:dyDescent="0.25">
      <c r="A7" s="59"/>
      <c r="B7" s="60"/>
      <c r="C7" s="60"/>
      <c r="D7" s="60"/>
      <c r="E7" s="61"/>
      <c r="F7" s="60"/>
      <c r="G7" s="61"/>
      <c r="H7" s="60"/>
      <c r="I7" s="61"/>
      <c r="J7" s="60"/>
      <c r="K7" s="61"/>
      <c r="L7" s="60"/>
      <c r="M7" s="62"/>
    </row>
    <row r="8" spans="1:13" x14ac:dyDescent="0.25">
      <c r="A8" s="305" t="s">
        <v>18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7"/>
    </row>
    <row r="9" spans="1:13" ht="15" customHeight="1" x14ac:dyDescent="0.25">
      <c r="A9" s="338" t="s">
        <v>38</v>
      </c>
      <c r="B9" s="339"/>
      <c r="C9" s="340"/>
      <c r="D9" s="42"/>
      <c r="E9" s="42"/>
      <c r="F9" s="44"/>
      <c r="G9" s="44"/>
      <c r="H9" s="44"/>
      <c r="I9" s="44"/>
      <c r="J9" s="44"/>
      <c r="K9" s="44"/>
      <c r="L9" s="42"/>
      <c r="M9" s="45"/>
    </row>
    <row r="10" spans="1:13" ht="27" x14ac:dyDescent="0.25">
      <c r="A10" s="86" t="s">
        <v>39</v>
      </c>
      <c r="B10" s="87">
        <v>200000</v>
      </c>
      <c r="C10" s="42">
        <v>1110044121</v>
      </c>
      <c r="D10" s="84">
        <v>42582</v>
      </c>
      <c r="E10" s="42"/>
      <c r="F10" s="44">
        <v>42584</v>
      </c>
      <c r="G10" s="44"/>
      <c r="H10" s="44">
        <v>42590</v>
      </c>
      <c r="I10" s="44"/>
      <c r="J10" s="44">
        <v>42597</v>
      </c>
      <c r="K10" s="44"/>
      <c r="L10" s="42" t="s">
        <v>74</v>
      </c>
      <c r="M10" s="281" t="s">
        <v>416</v>
      </c>
    </row>
    <row r="11" spans="1:13" ht="27" x14ac:dyDescent="0.25">
      <c r="A11" s="86" t="s">
        <v>79</v>
      </c>
      <c r="B11" s="87">
        <v>200000</v>
      </c>
      <c r="C11" s="42">
        <v>1110044121</v>
      </c>
      <c r="D11" s="84">
        <v>42597</v>
      </c>
      <c r="E11" s="42"/>
      <c r="F11" s="44">
        <v>42601</v>
      </c>
      <c r="G11" s="44"/>
      <c r="H11" s="44">
        <v>42607</v>
      </c>
      <c r="I11" s="44"/>
      <c r="J11" s="44">
        <v>42611</v>
      </c>
      <c r="K11" s="44"/>
      <c r="L11" s="42" t="s">
        <v>74</v>
      </c>
      <c r="M11" s="281" t="s">
        <v>416</v>
      </c>
    </row>
    <row r="12" spans="1:13" ht="27" x14ac:dyDescent="0.25">
      <c r="A12" s="24" t="s">
        <v>80</v>
      </c>
      <c r="B12" s="88">
        <v>200000</v>
      </c>
      <c r="C12" s="42">
        <v>1110044121</v>
      </c>
      <c r="D12" s="89">
        <v>42615</v>
      </c>
      <c r="E12" s="47"/>
      <c r="F12" s="44">
        <v>42622</v>
      </c>
      <c r="G12" s="47"/>
      <c r="H12" s="89">
        <v>42628</v>
      </c>
      <c r="I12" s="47"/>
      <c r="J12" s="89">
        <v>42636</v>
      </c>
      <c r="K12" s="47"/>
      <c r="L12" s="42" t="s">
        <v>74</v>
      </c>
      <c r="M12" s="281" t="s">
        <v>416</v>
      </c>
    </row>
    <row r="13" spans="1:13" x14ac:dyDescent="0.25">
      <c r="A13" s="86"/>
      <c r="B13" s="83"/>
      <c r="C13" s="42"/>
      <c r="D13" s="84"/>
      <c r="E13" s="42"/>
      <c r="F13" s="44"/>
      <c r="G13" s="44"/>
      <c r="H13" s="44"/>
      <c r="I13" s="44"/>
      <c r="J13" s="44"/>
      <c r="K13" s="44"/>
      <c r="L13" s="42"/>
      <c r="M13" s="45"/>
    </row>
    <row r="14" spans="1:13" x14ac:dyDescent="0.25">
      <c r="A14" s="65"/>
      <c r="B14" s="81"/>
      <c r="C14" s="42"/>
      <c r="D14" s="82"/>
      <c r="E14" s="42"/>
      <c r="F14" s="44"/>
      <c r="G14" s="44"/>
      <c r="H14" s="44"/>
      <c r="I14" s="44"/>
      <c r="J14" s="44"/>
      <c r="K14" s="44"/>
      <c r="L14" s="42"/>
      <c r="M14" s="45"/>
    </row>
    <row r="15" spans="1:13" x14ac:dyDescent="0.25">
      <c r="A15" s="305" t="s">
        <v>19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7"/>
    </row>
    <row r="16" spans="1:13" ht="27" x14ac:dyDescent="0.25">
      <c r="A16" s="65" t="s">
        <v>81</v>
      </c>
      <c r="B16" s="83">
        <v>200000</v>
      </c>
      <c r="C16" s="42">
        <v>1110044121</v>
      </c>
      <c r="D16" s="84">
        <v>42646</v>
      </c>
      <c r="E16" s="42"/>
      <c r="F16" s="44">
        <v>42652</v>
      </c>
      <c r="G16" s="44"/>
      <c r="H16" s="44">
        <v>42660</v>
      </c>
      <c r="I16" s="44"/>
      <c r="J16" s="44">
        <v>42666</v>
      </c>
      <c r="K16" s="44"/>
      <c r="L16" s="42" t="s">
        <v>74</v>
      </c>
      <c r="M16" s="281" t="s">
        <v>416</v>
      </c>
    </row>
    <row r="17" spans="1:13" ht="27" x14ac:dyDescent="0.25">
      <c r="A17" s="65" t="s">
        <v>40</v>
      </c>
      <c r="B17" s="83">
        <v>200000</v>
      </c>
      <c r="C17" s="42">
        <v>1110044121</v>
      </c>
      <c r="D17" s="84">
        <v>42554</v>
      </c>
      <c r="E17" s="42"/>
      <c r="F17" s="44">
        <v>42560</v>
      </c>
      <c r="G17" s="44"/>
      <c r="H17" s="44">
        <v>42568</v>
      </c>
      <c r="I17" s="44"/>
      <c r="J17" s="44">
        <v>42574</v>
      </c>
      <c r="K17" s="44"/>
      <c r="L17" s="42" t="s">
        <v>74</v>
      </c>
      <c r="M17" s="102" t="s">
        <v>412</v>
      </c>
    </row>
    <row r="18" spans="1:13" x14ac:dyDescent="0.25">
      <c r="A18" s="305" t="s">
        <v>21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7"/>
    </row>
    <row r="19" spans="1:13" ht="27" x14ac:dyDescent="0.25">
      <c r="A19" s="65" t="s">
        <v>41</v>
      </c>
      <c r="B19" s="83">
        <v>200000</v>
      </c>
      <c r="C19" s="42">
        <v>1110044121</v>
      </c>
      <c r="D19" s="44">
        <v>42753</v>
      </c>
      <c r="E19" s="42"/>
      <c r="F19" s="44">
        <v>42757</v>
      </c>
      <c r="G19" s="44"/>
      <c r="H19" s="44">
        <v>42764</v>
      </c>
      <c r="I19" s="44"/>
      <c r="J19" s="44">
        <v>42771</v>
      </c>
      <c r="K19" s="44"/>
      <c r="L19" s="42" t="s">
        <v>74</v>
      </c>
      <c r="M19" s="102" t="s">
        <v>412</v>
      </c>
    </row>
    <row r="20" spans="1:13" x14ac:dyDescent="0.25">
      <c r="A20" s="305" t="s">
        <v>83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7"/>
    </row>
    <row r="21" spans="1:13" ht="27" x14ac:dyDescent="0.25">
      <c r="A21" s="65" t="s">
        <v>82</v>
      </c>
      <c r="B21" s="85">
        <v>800000</v>
      </c>
      <c r="C21" s="42">
        <v>1110044121</v>
      </c>
      <c r="D21" s="84">
        <v>42442</v>
      </c>
      <c r="E21" s="42"/>
      <c r="F21" s="44">
        <v>42819</v>
      </c>
      <c r="G21" s="44"/>
      <c r="H21" s="44">
        <v>42819</v>
      </c>
      <c r="I21" s="44"/>
      <c r="J21" s="44">
        <v>42467</v>
      </c>
      <c r="K21" s="44"/>
      <c r="L21" s="42" t="s">
        <v>74</v>
      </c>
      <c r="M21" s="102" t="s">
        <v>412</v>
      </c>
    </row>
    <row r="22" spans="1:13" x14ac:dyDescent="0.25">
      <c r="A22" s="65"/>
      <c r="B22" s="85"/>
      <c r="C22" s="42"/>
      <c r="D22" s="84"/>
      <c r="E22" s="42"/>
      <c r="F22" s="44"/>
      <c r="G22" s="44"/>
      <c r="H22" s="44"/>
      <c r="I22" s="44"/>
      <c r="J22" s="44"/>
      <c r="K22" s="44"/>
      <c r="L22" s="42"/>
      <c r="M22" s="45"/>
    </row>
    <row r="24" spans="1:13" x14ac:dyDescent="0.25">
      <c r="A24" s="21"/>
      <c r="B24" s="22"/>
      <c r="C24" s="23"/>
      <c r="D24" s="23"/>
      <c r="E24" s="23"/>
      <c r="F24" s="22"/>
      <c r="G24" s="22"/>
      <c r="H24" s="22"/>
      <c r="I24" s="22"/>
      <c r="J24" s="22"/>
      <c r="K24" s="22"/>
      <c r="L24" s="22"/>
      <c r="M24" s="22"/>
    </row>
    <row r="25" spans="1:13" x14ac:dyDescent="0.25">
      <c r="A25" s="21" t="s">
        <v>29</v>
      </c>
      <c r="B25" s="22"/>
      <c r="C25" s="23"/>
      <c r="D25" s="23"/>
      <c r="E25" s="23"/>
      <c r="F25" s="22"/>
      <c r="G25" s="22"/>
      <c r="H25" s="22"/>
      <c r="I25" s="22"/>
      <c r="J25" s="22"/>
      <c r="K25" s="22"/>
      <c r="L25" s="22"/>
      <c r="M25" s="22"/>
    </row>
    <row r="26" spans="1:13" x14ac:dyDescent="0.25">
      <c r="A26" s="21" t="s">
        <v>30</v>
      </c>
      <c r="B26" s="22"/>
      <c r="C26" s="23"/>
      <c r="D26" s="23"/>
      <c r="E26" s="23"/>
      <c r="F26" s="22"/>
      <c r="G26" s="22"/>
      <c r="H26" s="22"/>
      <c r="I26" s="22"/>
      <c r="J26" s="22"/>
      <c r="K26" s="22"/>
      <c r="L26" s="22"/>
      <c r="M26" s="22"/>
    </row>
    <row r="27" spans="1:13" x14ac:dyDescent="0.25">
      <c r="A27" s="21" t="s">
        <v>31</v>
      </c>
      <c r="B27" s="22"/>
      <c r="C27" s="23"/>
      <c r="D27" s="23"/>
      <c r="E27" s="23"/>
      <c r="F27" s="22"/>
      <c r="G27" s="22"/>
      <c r="H27" s="22"/>
      <c r="I27" s="22"/>
      <c r="J27" s="22"/>
      <c r="K27" s="22"/>
      <c r="L27" s="22"/>
      <c r="M27" s="22"/>
    </row>
    <row r="28" spans="1:13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21"/>
      <c r="B29" s="22"/>
      <c r="C29" s="23"/>
      <c r="D29" s="23"/>
      <c r="E29" s="23"/>
      <c r="F29" s="22"/>
      <c r="G29" s="22"/>
      <c r="H29" s="22"/>
      <c r="I29" s="22"/>
      <c r="J29" s="22"/>
      <c r="K29" s="22"/>
      <c r="L29" s="22"/>
      <c r="M29" s="22"/>
    </row>
  </sheetData>
  <mergeCells count="9">
    <mergeCell ref="A20:M20"/>
    <mergeCell ref="A18:M18"/>
    <mergeCell ref="A15:M15"/>
    <mergeCell ref="A1:M2"/>
    <mergeCell ref="A3:M3"/>
    <mergeCell ref="A4:M4"/>
    <mergeCell ref="A5:M5"/>
    <mergeCell ref="A8:M8"/>
    <mergeCell ref="A9:C9"/>
  </mergeCells>
  <pageMargins left="0.25" right="0.25" top="0.75" bottom="0.75" header="0.3" footer="0.3"/>
  <pageSetup paperSize="9" scale="86" fitToHeight="0" orientation="landscape" r:id="rId1"/>
  <headerFooter>
    <oddHeader>&amp;C&amp;"-,Bold"INTERNAL AUDIT
ANNEXURE H</oddHead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view="pageLayout" topLeftCell="B1" zoomScaleNormal="100" workbookViewId="0">
      <selection activeCell="A4" sqref="A4:M4"/>
    </sheetView>
  </sheetViews>
  <sheetFormatPr defaultRowHeight="15" x14ac:dyDescent="0.25"/>
  <cols>
    <col min="1" max="1" width="42.42578125" customWidth="1"/>
    <col min="3" max="3" width="11" bestFit="1" customWidth="1"/>
    <col min="4" max="4" width="12.5703125" customWidth="1"/>
    <col min="6" max="6" width="9.28515625" bestFit="1" customWidth="1"/>
    <col min="8" max="8" width="9.28515625" bestFit="1" customWidth="1"/>
    <col min="10" max="10" width="9.28515625" bestFit="1" customWidth="1"/>
    <col min="13" max="13" width="25" customWidth="1"/>
  </cols>
  <sheetData>
    <row r="1" spans="1:13" x14ac:dyDescent="0.25">
      <c r="A1" s="341" t="s">
        <v>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3"/>
    </row>
    <row r="2" spans="1:13" x14ac:dyDescent="0.25">
      <c r="A2" s="344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6"/>
    </row>
    <row r="3" spans="1:13" x14ac:dyDescent="0.25">
      <c r="A3" s="347" t="s">
        <v>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9"/>
    </row>
    <row r="4" spans="1:13" ht="27" customHeight="1" x14ac:dyDescent="0.25">
      <c r="A4" s="350" t="s">
        <v>84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2"/>
    </row>
    <row r="5" spans="1:13" x14ac:dyDescent="0.25">
      <c r="A5" s="353" t="s">
        <v>63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5"/>
    </row>
    <row r="6" spans="1:13" ht="120" x14ac:dyDescent="0.25">
      <c r="A6" s="6" t="s">
        <v>1</v>
      </c>
      <c r="B6" s="7" t="s">
        <v>12</v>
      </c>
      <c r="C6" s="7" t="s">
        <v>2</v>
      </c>
      <c r="D6" s="7" t="s">
        <v>13</v>
      </c>
      <c r="E6" s="8" t="s">
        <v>14</v>
      </c>
      <c r="F6" s="7" t="s">
        <v>3</v>
      </c>
      <c r="G6" s="8" t="s">
        <v>15</v>
      </c>
      <c r="H6" s="7" t="s">
        <v>4</v>
      </c>
      <c r="I6" s="8" t="s">
        <v>16</v>
      </c>
      <c r="J6" s="7" t="s">
        <v>5</v>
      </c>
      <c r="K6" s="8" t="s">
        <v>17</v>
      </c>
      <c r="L6" s="7" t="s">
        <v>6</v>
      </c>
      <c r="M6" s="9" t="s">
        <v>7</v>
      </c>
    </row>
    <row r="7" spans="1:13" x14ac:dyDescent="0.25">
      <c r="A7" s="10"/>
      <c r="B7" s="11"/>
      <c r="C7" s="11"/>
      <c r="D7" s="11"/>
      <c r="E7" s="12"/>
      <c r="F7" s="11"/>
      <c r="G7" s="12"/>
      <c r="H7" s="11"/>
      <c r="I7" s="12"/>
      <c r="J7" s="11"/>
      <c r="K7" s="12"/>
      <c r="L7" s="11"/>
      <c r="M7" s="13"/>
    </row>
    <row r="8" spans="1:13" x14ac:dyDescent="0.25">
      <c r="A8" s="305" t="s">
        <v>18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7"/>
    </row>
    <row r="9" spans="1:13" x14ac:dyDescent="0.25">
      <c r="A9" s="65" t="s">
        <v>66</v>
      </c>
      <c r="B9" s="51">
        <v>25000</v>
      </c>
      <c r="C9" s="42">
        <v>111044206</v>
      </c>
      <c r="D9" s="44">
        <v>42552</v>
      </c>
      <c r="E9" s="42"/>
      <c r="F9" s="44">
        <v>42565</v>
      </c>
      <c r="G9" s="44"/>
      <c r="H9" s="44">
        <v>42581</v>
      </c>
      <c r="I9" s="44"/>
      <c r="J9" s="44"/>
      <c r="K9" s="44"/>
      <c r="L9" s="42" t="s">
        <v>32</v>
      </c>
      <c r="M9" s="42" t="s">
        <v>385</v>
      </c>
    </row>
    <row r="10" spans="1:13" ht="27" x14ac:dyDescent="0.25">
      <c r="A10" s="72" t="s">
        <v>64</v>
      </c>
      <c r="B10" s="51">
        <v>100000</v>
      </c>
      <c r="C10" s="42">
        <v>111044215</v>
      </c>
      <c r="D10" s="44">
        <v>42552</v>
      </c>
      <c r="E10" s="42"/>
      <c r="F10" s="44">
        <v>42565</v>
      </c>
      <c r="G10" s="44"/>
      <c r="H10" s="44">
        <v>42581</v>
      </c>
      <c r="I10" s="44"/>
      <c r="J10" s="44"/>
      <c r="K10" s="44"/>
      <c r="L10" s="42" t="s">
        <v>32</v>
      </c>
      <c r="M10" s="281" t="s">
        <v>416</v>
      </c>
    </row>
    <row r="11" spans="1:13" x14ac:dyDescent="0.25">
      <c r="A11" s="65"/>
      <c r="B11" s="41"/>
      <c r="C11" s="42"/>
      <c r="D11" s="42"/>
      <c r="E11" s="42"/>
      <c r="F11" s="44"/>
      <c r="G11" s="44"/>
      <c r="H11" s="44"/>
      <c r="I11" s="44"/>
      <c r="J11" s="44"/>
      <c r="K11" s="44"/>
      <c r="L11" s="42"/>
      <c r="M11" s="45"/>
    </row>
    <row r="12" spans="1:13" x14ac:dyDescent="0.25">
      <c r="A12" s="305" t="s">
        <v>19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7"/>
    </row>
    <row r="13" spans="1:13" x14ac:dyDescent="0.25">
      <c r="A13" s="65" t="s">
        <v>66</v>
      </c>
      <c r="B13" s="51">
        <v>25000</v>
      </c>
      <c r="C13" s="42">
        <v>111044206</v>
      </c>
      <c r="D13" s="44">
        <v>42644</v>
      </c>
      <c r="E13" s="42"/>
      <c r="F13" s="44">
        <v>42657</v>
      </c>
      <c r="G13" s="44"/>
      <c r="H13" s="44">
        <v>42664</v>
      </c>
      <c r="I13" s="44"/>
      <c r="J13" s="44"/>
      <c r="K13" s="44"/>
      <c r="L13" s="42" t="s">
        <v>32</v>
      </c>
      <c r="M13" s="42" t="s">
        <v>417</v>
      </c>
    </row>
    <row r="14" spans="1:13" ht="27" x14ac:dyDescent="0.25">
      <c r="A14" s="72" t="s">
        <v>64</v>
      </c>
      <c r="B14" s="51">
        <v>150000</v>
      </c>
      <c r="C14" s="42">
        <v>111044215</v>
      </c>
      <c r="D14" s="44">
        <v>42644</v>
      </c>
      <c r="E14" s="42"/>
      <c r="F14" s="44">
        <v>42657</v>
      </c>
      <c r="G14" s="44"/>
      <c r="H14" s="44">
        <v>42664</v>
      </c>
      <c r="I14" s="44"/>
      <c r="J14" s="44"/>
      <c r="K14" s="44"/>
      <c r="L14" s="42" t="s">
        <v>32</v>
      </c>
      <c r="M14" s="281" t="s">
        <v>416</v>
      </c>
    </row>
    <row r="15" spans="1:13" x14ac:dyDescent="0.25">
      <c r="A15" s="65"/>
      <c r="B15" s="41"/>
      <c r="C15" s="42"/>
      <c r="D15" s="42"/>
      <c r="E15" s="42"/>
      <c r="F15" s="44"/>
      <c r="G15" s="44"/>
      <c r="H15" s="44"/>
      <c r="I15" s="44"/>
      <c r="J15" s="44"/>
      <c r="K15" s="44"/>
      <c r="L15" s="42"/>
      <c r="M15" s="45"/>
    </row>
    <row r="16" spans="1:13" x14ac:dyDescent="0.25">
      <c r="A16" s="305" t="s">
        <v>21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7"/>
    </row>
    <row r="17" spans="1:13" ht="27" x14ac:dyDescent="0.25">
      <c r="A17" s="65" t="s">
        <v>65</v>
      </c>
      <c r="B17" s="51">
        <v>200000</v>
      </c>
      <c r="C17" s="42">
        <v>110044206</v>
      </c>
      <c r="D17" s="44">
        <v>42741</v>
      </c>
      <c r="E17" s="42"/>
      <c r="F17" s="44">
        <v>42750</v>
      </c>
      <c r="G17" s="44"/>
      <c r="H17" s="44">
        <v>42794</v>
      </c>
      <c r="I17" s="44"/>
      <c r="J17" s="44">
        <v>42809</v>
      </c>
      <c r="K17" s="44"/>
      <c r="L17" s="42" t="s">
        <v>32</v>
      </c>
      <c r="M17" s="102" t="s">
        <v>412</v>
      </c>
    </row>
    <row r="18" spans="1:13" ht="27" x14ac:dyDescent="0.25">
      <c r="A18" s="65" t="s">
        <v>66</v>
      </c>
      <c r="B18" s="51">
        <v>25000</v>
      </c>
      <c r="C18" s="42">
        <v>110044206</v>
      </c>
      <c r="D18" s="44">
        <v>42741</v>
      </c>
      <c r="E18" s="42"/>
      <c r="F18" s="44">
        <v>42750</v>
      </c>
      <c r="G18" s="44"/>
      <c r="H18" s="44">
        <v>42794</v>
      </c>
      <c r="I18" s="44"/>
      <c r="J18" s="44">
        <v>42809</v>
      </c>
      <c r="K18" s="44"/>
      <c r="L18" s="42" t="s">
        <v>32</v>
      </c>
      <c r="M18" s="102" t="s">
        <v>412</v>
      </c>
    </row>
    <row r="19" spans="1:13" ht="27" x14ac:dyDescent="0.25">
      <c r="A19" s="72" t="s">
        <v>64</v>
      </c>
      <c r="B19" s="51">
        <v>150000</v>
      </c>
      <c r="C19" s="42">
        <v>111044215</v>
      </c>
      <c r="D19" s="44">
        <v>42741</v>
      </c>
      <c r="E19" s="42"/>
      <c r="F19" s="44">
        <v>42750</v>
      </c>
      <c r="G19" s="44"/>
      <c r="H19" s="44">
        <v>42794</v>
      </c>
      <c r="I19" s="44"/>
      <c r="J19" s="44">
        <v>42809</v>
      </c>
      <c r="K19" s="44"/>
      <c r="L19" s="42" t="s">
        <v>32</v>
      </c>
      <c r="M19" s="102" t="s">
        <v>412</v>
      </c>
    </row>
    <row r="20" spans="1:13" x14ac:dyDescent="0.25">
      <c r="A20" s="65"/>
      <c r="B20" s="41"/>
      <c r="C20" s="42"/>
      <c r="D20" s="42"/>
      <c r="E20" s="42"/>
      <c r="F20" s="44"/>
      <c r="G20" s="44"/>
      <c r="H20" s="44"/>
      <c r="I20" s="44"/>
      <c r="J20" s="44"/>
      <c r="K20" s="44"/>
      <c r="L20" s="42"/>
      <c r="M20" s="45"/>
    </row>
    <row r="21" spans="1:13" x14ac:dyDescent="0.25">
      <c r="A21" s="65"/>
      <c r="B21" s="41"/>
      <c r="C21" s="42"/>
      <c r="D21" s="42"/>
      <c r="E21" s="42"/>
      <c r="F21" s="44"/>
      <c r="G21" s="44"/>
      <c r="H21" s="44"/>
      <c r="I21" s="44"/>
      <c r="J21" s="44"/>
      <c r="K21" s="44"/>
      <c r="L21" s="42"/>
      <c r="M21" s="45"/>
    </row>
    <row r="22" spans="1:13" x14ac:dyDescent="0.25">
      <c r="A22" s="305" t="s">
        <v>22</v>
      </c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7"/>
    </row>
    <row r="23" spans="1:13" ht="27" x14ac:dyDescent="0.25">
      <c r="A23" s="65" t="s">
        <v>66</v>
      </c>
      <c r="B23" s="51">
        <v>25000</v>
      </c>
      <c r="C23" s="42">
        <v>110044206</v>
      </c>
      <c r="D23" s="44">
        <v>42461</v>
      </c>
      <c r="E23" s="42"/>
      <c r="F23" s="44">
        <v>42472</v>
      </c>
      <c r="G23" s="44"/>
      <c r="H23" s="44">
        <v>42490</v>
      </c>
      <c r="I23" s="44"/>
      <c r="J23" s="44">
        <v>42499</v>
      </c>
      <c r="K23" s="44"/>
      <c r="L23" s="42" t="s">
        <v>32</v>
      </c>
      <c r="M23" s="102" t="s">
        <v>412</v>
      </c>
    </row>
    <row r="24" spans="1:13" ht="27" x14ac:dyDescent="0.25">
      <c r="A24" s="72" t="s">
        <v>64</v>
      </c>
      <c r="B24" s="80">
        <v>100000</v>
      </c>
      <c r="C24" s="68">
        <v>111044215</v>
      </c>
      <c r="D24" s="44">
        <v>42461</v>
      </c>
      <c r="E24" s="68"/>
      <c r="F24" s="44">
        <v>42472</v>
      </c>
      <c r="G24" s="69"/>
      <c r="H24" s="44">
        <v>42490</v>
      </c>
      <c r="I24" s="69"/>
      <c r="J24" s="44">
        <v>42499</v>
      </c>
      <c r="K24" s="69"/>
      <c r="L24" s="68" t="s">
        <v>32</v>
      </c>
      <c r="M24" s="102" t="s">
        <v>412</v>
      </c>
    </row>
    <row r="25" spans="1:13" x14ac:dyDescent="0.25">
      <c r="A25" s="67"/>
      <c r="B25" s="73"/>
      <c r="C25" s="68"/>
      <c r="D25" s="68"/>
      <c r="E25" s="68"/>
      <c r="F25" s="69"/>
      <c r="G25" s="69"/>
      <c r="H25" s="69"/>
      <c r="I25" s="69"/>
      <c r="J25" s="69"/>
      <c r="K25" s="69"/>
      <c r="L25" s="68"/>
      <c r="M25" s="74"/>
    </row>
    <row r="26" spans="1:13" ht="15.75" thickBot="1" x14ac:dyDescent="0.3">
      <c r="A26" s="75"/>
      <c r="B26" s="76"/>
      <c r="C26" s="77"/>
      <c r="D26" s="77"/>
      <c r="E26" s="77"/>
      <c r="F26" s="78"/>
      <c r="G26" s="78"/>
      <c r="H26" s="78"/>
      <c r="I26" s="78"/>
      <c r="J26" s="78"/>
      <c r="K26" s="78"/>
      <c r="L26" s="77"/>
      <c r="M26" s="79"/>
    </row>
    <row r="27" spans="1:13" x14ac:dyDescent="0.25">
      <c r="A27" s="3"/>
      <c r="B27" s="4"/>
      <c r="C27" s="25"/>
      <c r="D27" s="25"/>
      <c r="E27" s="25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3" t="s">
        <v>29</v>
      </c>
      <c r="B28" s="4"/>
      <c r="C28" s="25"/>
      <c r="D28" s="25"/>
      <c r="E28" s="25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3" t="s">
        <v>30</v>
      </c>
      <c r="B29" s="4"/>
      <c r="C29" s="25"/>
      <c r="D29" s="25"/>
      <c r="E29" s="25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3" t="s">
        <v>31</v>
      </c>
      <c r="B30" s="4"/>
      <c r="C30" s="25"/>
      <c r="D30" s="25"/>
      <c r="E30" s="25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21"/>
      <c r="B32" s="22"/>
      <c r="C32" s="23"/>
      <c r="D32" s="23"/>
      <c r="E32" s="23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21"/>
      <c r="B33" s="22"/>
      <c r="C33" s="23"/>
      <c r="D33" s="23"/>
      <c r="E33" s="23"/>
      <c r="F33" s="22"/>
      <c r="G33" s="22"/>
      <c r="H33" s="22"/>
      <c r="I33" s="22"/>
      <c r="J33" s="22"/>
      <c r="K33" s="22"/>
      <c r="L33" s="22"/>
      <c r="M33" s="22"/>
    </row>
  </sheetData>
  <mergeCells count="8">
    <mergeCell ref="A16:M16"/>
    <mergeCell ref="A22:M22"/>
    <mergeCell ref="A1:M2"/>
    <mergeCell ref="A3:M3"/>
    <mergeCell ref="A4:M4"/>
    <mergeCell ref="A5:M5"/>
    <mergeCell ref="A8:M8"/>
    <mergeCell ref="A12:M12"/>
  </mergeCells>
  <pageMargins left="0.25" right="0.25" top="0.75" bottom="0.75" header="0.3" footer="0.3"/>
  <pageSetup paperSize="9" scale="77" fitToWidth="0" orientation="landscape" r:id="rId1"/>
  <headerFooter>
    <oddHeader>&amp;C&amp;"-,Bold"INTER GOVERNMENTAL RELATIONS
ANNEXURE H</oddHead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view="pageLayout" zoomScaleNormal="100" workbookViewId="0">
      <selection activeCell="A6" sqref="A6"/>
    </sheetView>
  </sheetViews>
  <sheetFormatPr defaultRowHeight="15" x14ac:dyDescent="0.25"/>
  <cols>
    <col min="1" max="1" width="35.85546875" customWidth="1"/>
    <col min="2" max="2" width="11.42578125" customWidth="1"/>
    <col min="3" max="3" width="9.5703125" bestFit="1" customWidth="1"/>
    <col min="12" max="12" width="13.28515625" customWidth="1"/>
    <col min="13" max="13" width="23.7109375" customWidth="1"/>
  </cols>
  <sheetData>
    <row r="1" spans="1:13" x14ac:dyDescent="0.25">
      <c r="A1" s="341" t="s">
        <v>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3"/>
    </row>
    <row r="2" spans="1:13" x14ac:dyDescent="0.25">
      <c r="A2" s="344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6"/>
    </row>
    <row r="3" spans="1:13" x14ac:dyDescent="0.25">
      <c r="A3" s="347" t="s">
        <v>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9"/>
    </row>
    <row r="4" spans="1:13" ht="26.25" customHeight="1" x14ac:dyDescent="0.25">
      <c r="A4" s="350" t="s">
        <v>84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2"/>
    </row>
    <row r="5" spans="1:13" x14ac:dyDescent="0.25">
      <c r="A5" s="353" t="s">
        <v>86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5"/>
    </row>
    <row r="6" spans="1:13" ht="120" x14ac:dyDescent="0.25">
      <c r="A6" s="6" t="s">
        <v>1</v>
      </c>
      <c r="B6" s="7" t="s">
        <v>12</v>
      </c>
      <c r="C6" s="7" t="s">
        <v>2</v>
      </c>
      <c r="D6" s="7" t="s">
        <v>13</v>
      </c>
      <c r="E6" s="8" t="s">
        <v>14</v>
      </c>
      <c r="F6" s="7" t="s">
        <v>3</v>
      </c>
      <c r="G6" s="8" t="s">
        <v>15</v>
      </c>
      <c r="H6" s="7" t="s">
        <v>4</v>
      </c>
      <c r="I6" s="8" t="s">
        <v>16</v>
      </c>
      <c r="J6" s="7" t="s">
        <v>5</v>
      </c>
      <c r="K6" s="8" t="s">
        <v>17</v>
      </c>
      <c r="L6" s="7" t="s">
        <v>6</v>
      </c>
      <c r="M6" s="9" t="s">
        <v>7</v>
      </c>
    </row>
    <row r="7" spans="1:13" x14ac:dyDescent="0.25">
      <c r="A7" s="10"/>
      <c r="B7" s="11"/>
      <c r="C7" s="11"/>
      <c r="D7" s="11"/>
      <c r="E7" s="12"/>
      <c r="F7" s="11"/>
      <c r="G7" s="12"/>
      <c r="H7" s="11"/>
      <c r="I7" s="12"/>
      <c r="J7" s="11"/>
      <c r="K7" s="12"/>
      <c r="L7" s="11"/>
      <c r="M7" s="13"/>
    </row>
    <row r="8" spans="1:13" x14ac:dyDescent="0.25">
      <c r="A8" s="356" t="s">
        <v>18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8"/>
    </row>
    <row r="9" spans="1:13" ht="27" x14ac:dyDescent="0.25">
      <c r="A9" s="91" t="s">
        <v>88</v>
      </c>
      <c r="B9" s="94">
        <v>200000</v>
      </c>
      <c r="C9" s="42">
        <v>1110044216</v>
      </c>
      <c r="D9" s="93">
        <v>42552</v>
      </c>
      <c r="E9" s="42"/>
      <c r="F9" s="44"/>
      <c r="G9" s="44"/>
      <c r="H9" s="44"/>
      <c r="I9" s="44"/>
      <c r="J9" s="44"/>
      <c r="K9" s="44"/>
      <c r="L9" s="42" t="s">
        <v>20</v>
      </c>
      <c r="M9" s="102" t="s">
        <v>412</v>
      </c>
    </row>
    <row r="10" spans="1:13" ht="27" x14ac:dyDescent="0.25">
      <c r="A10" s="91" t="s">
        <v>89</v>
      </c>
      <c r="B10" s="95">
        <v>100000</v>
      </c>
      <c r="C10" s="42">
        <v>1110044216</v>
      </c>
      <c r="D10" s="93">
        <v>42583</v>
      </c>
      <c r="E10" s="42"/>
      <c r="F10" s="44"/>
      <c r="G10" s="44"/>
      <c r="H10" s="44"/>
      <c r="I10" s="44"/>
      <c r="J10" s="44"/>
      <c r="K10" s="44"/>
      <c r="L10" s="42" t="s">
        <v>20</v>
      </c>
      <c r="M10" s="281" t="s">
        <v>416</v>
      </c>
    </row>
    <row r="11" spans="1:13" ht="56.25" x14ac:dyDescent="0.25">
      <c r="A11" s="91" t="s">
        <v>90</v>
      </c>
      <c r="B11" s="94">
        <v>150000</v>
      </c>
      <c r="C11" s="42">
        <v>1110044216</v>
      </c>
      <c r="D11" s="93">
        <v>42597</v>
      </c>
      <c r="E11" s="42"/>
      <c r="F11" s="44"/>
      <c r="G11" s="44"/>
      <c r="H11" s="44"/>
      <c r="I11" s="44"/>
      <c r="J11" s="44"/>
      <c r="K11" s="44"/>
      <c r="L11" s="42" t="s">
        <v>20</v>
      </c>
      <c r="M11" s="42" t="s">
        <v>387</v>
      </c>
    </row>
    <row r="12" spans="1:13" ht="27" x14ac:dyDescent="0.25">
      <c r="A12" s="92" t="s">
        <v>91</v>
      </c>
      <c r="B12" s="95">
        <v>400000</v>
      </c>
      <c r="C12" s="42">
        <v>1110044216</v>
      </c>
      <c r="D12" s="44"/>
      <c r="E12" s="42"/>
      <c r="F12" s="44"/>
      <c r="G12" s="44"/>
      <c r="H12" s="44"/>
      <c r="I12" s="44"/>
      <c r="J12" s="44"/>
      <c r="K12" s="44"/>
      <c r="L12" s="42" t="s">
        <v>20</v>
      </c>
      <c r="M12" s="102" t="s">
        <v>414</v>
      </c>
    </row>
    <row r="13" spans="1:13" x14ac:dyDescent="0.25">
      <c r="A13" s="16"/>
      <c r="B13" s="70"/>
      <c r="C13" s="5"/>
      <c r="D13" s="5"/>
      <c r="E13" s="5"/>
      <c r="F13" s="14"/>
      <c r="G13" s="14"/>
      <c r="H13" s="14"/>
      <c r="I13" s="14"/>
      <c r="J13" s="14"/>
      <c r="K13" s="14"/>
      <c r="L13" s="5"/>
      <c r="M13" s="15"/>
    </row>
    <row r="14" spans="1:13" x14ac:dyDescent="0.25">
      <c r="A14" s="356" t="s">
        <v>19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8"/>
    </row>
    <row r="15" spans="1:13" ht="27" x14ac:dyDescent="0.25">
      <c r="A15" s="90" t="s">
        <v>92</v>
      </c>
      <c r="B15" s="66">
        <v>150000</v>
      </c>
      <c r="C15" s="42">
        <v>1110044216</v>
      </c>
      <c r="D15" s="44">
        <v>42646</v>
      </c>
      <c r="E15" s="42"/>
      <c r="F15" s="44"/>
      <c r="G15" s="44"/>
      <c r="H15" s="44"/>
      <c r="I15" s="44"/>
      <c r="J15" s="44"/>
      <c r="K15" s="44"/>
      <c r="L15" s="42" t="s">
        <v>20</v>
      </c>
      <c r="M15" s="102" t="s">
        <v>412</v>
      </c>
    </row>
    <row r="16" spans="1:13" ht="27" x14ac:dyDescent="0.25">
      <c r="A16" s="90" t="s">
        <v>93</v>
      </c>
      <c r="B16" s="66">
        <v>150000</v>
      </c>
      <c r="C16" s="42">
        <v>1110044216</v>
      </c>
      <c r="D16" s="44">
        <v>42653</v>
      </c>
      <c r="E16" s="68"/>
      <c r="F16" s="44"/>
      <c r="G16" s="69"/>
      <c r="H16" s="44"/>
      <c r="I16" s="69"/>
      <c r="J16" s="44"/>
      <c r="K16" s="69"/>
      <c r="L16" s="42" t="s">
        <v>20</v>
      </c>
      <c r="M16" s="102" t="s">
        <v>414</v>
      </c>
    </row>
    <row r="17" spans="1:13" ht="27" x14ac:dyDescent="0.25">
      <c r="A17" s="90" t="s">
        <v>94</v>
      </c>
      <c r="B17" s="66">
        <v>100000</v>
      </c>
      <c r="C17" s="42">
        <v>1110044216</v>
      </c>
      <c r="D17" s="69">
        <v>42664</v>
      </c>
      <c r="E17" s="68"/>
      <c r="F17" s="69"/>
      <c r="G17" s="69"/>
      <c r="H17" s="69"/>
      <c r="I17" s="69"/>
      <c r="J17" s="69"/>
      <c r="K17" s="69"/>
      <c r="L17" s="68" t="s">
        <v>20</v>
      </c>
      <c r="M17" s="102" t="s">
        <v>412</v>
      </c>
    </row>
    <row r="18" spans="1:13" x14ac:dyDescent="0.25">
      <c r="A18" s="17"/>
      <c r="B18" s="63"/>
      <c r="C18" s="5"/>
      <c r="D18" s="19"/>
      <c r="E18" s="19"/>
      <c r="F18" s="20"/>
      <c r="G18" s="20"/>
      <c r="H18" s="20"/>
      <c r="I18" s="20"/>
      <c r="J18" s="20"/>
      <c r="K18" s="20"/>
      <c r="L18" s="19"/>
      <c r="M18" s="18"/>
    </row>
    <row r="19" spans="1:13" x14ac:dyDescent="0.25">
      <c r="A19" s="17"/>
      <c r="B19" s="63"/>
      <c r="C19" s="5"/>
      <c r="D19" s="19"/>
      <c r="E19" s="19"/>
      <c r="F19" s="20"/>
      <c r="G19" s="20"/>
      <c r="H19" s="20"/>
      <c r="I19" s="20"/>
      <c r="J19" s="20"/>
      <c r="K19" s="20"/>
      <c r="L19" s="19"/>
      <c r="M19" s="18"/>
    </row>
    <row r="20" spans="1:13" ht="15.75" thickBot="1" x14ac:dyDescent="0.3">
      <c r="A20" s="32"/>
      <c r="B20" s="64"/>
      <c r="C20" s="5"/>
      <c r="D20" s="26"/>
      <c r="E20" s="26"/>
      <c r="F20" s="27"/>
      <c r="G20" s="27"/>
      <c r="H20" s="27"/>
      <c r="I20" s="27"/>
      <c r="J20" s="27"/>
      <c r="K20" s="27"/>
      <c r="L20" s="26"/>
      <c r="M20" s="28"/>
    </row>
    <row r="21" spans="1:13" x14ac:dyDescent="0.25">
      <c r="A21" s="21"/>
      <c r="B21" s="22"/>
      <c r="C21" s="23"/>
      <c r="D21" s="23"/>
      <c r="E21" s="23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1" t="s">
        <v>29</v>
      </c>
      <c r="B22" s="22"/>
      <c r="C22" s="23"/>
      <c r="D22" s="23"/>
      <c r="E22" s="23"/>
      <c r="F22" s="22"/>
      <c r="G22" s="22"/>
      <c r="H22" s="22"/>
      <c r="I22" s="22"/>
      <c r="J22" s="22"/>
      <c r="K22" s="22"/>
      <c r="L22" s="22"/>
      <c r="M22" s="22"/>
    </row>
    <row r="23" spans="1:13" x14ac:dyDescent="0.25">
      <c r="A23" s="21" t="s">
        <v>30</v>
      </c>
      <c r="B23" s="22"/>
      <c r="C23" s="23"/>
      <c r="D23" s="23"/>
      <c r="E23" s="23"/>
      <c r="F23" s="22"/>
      <c r="G23" s="22"/>
      <c r="H23" s="22"/>
      <c r="I23" s="22"/>
      <c r="J23" s="22"/>
      <c r="K23" s="22"/>
      <c r="L23" s="22"/>
      <c r="M23" s="22"/>
    </row>
    <row r="24" spans="1:13" x14ac:dyDescent="0.25">
      <c r="A24" s="21" t="s">
        <v>31</v>
      </c>
      <c r="B24" s="22"/>
      <c r="C24" s="23"/>
      <c r="D24" s="23"/>
      <c r="E24" s="23"/>
      <c r="F24" s="22"/>
      <c r="G24" s="22"/>
      <c r="H24" s="22"/>
      <c r="I24" s="22"/>
      <c r="J24" s="22"/>
      <c r="K24" s="22"/>
      <c r="L24" s="22"/>
      <c r="M24" s="22"/>
    </row>
    <row r="25" spans="1:13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5">
      <c r="A26" s="21"/>
      <c r="B26" s="22"/>
      <c r="C26" s="23"/>
      <c r="D26" s="23"/>
      <c r="E26" s="23"/>
      <c r="F26" s="22"/>
      <c r="G26" s="22"/>
      <c r="H26" s="22"/>
      <c r="I26" s="22"/>
      <c r="J26" s="22"/>
      <c r="K26" s="22"/>
      <c r="L26" s="22"/>
      <c r="M26" s="22"/>
    </row>
  </sheetData>
  <mergeCells count="6">
    <mergeCell ref="A8:M8"/>
    <mergeCell ref="A14:M14"/>
    <mergeCell ref="A1:M2"/>
    <mergeCell ref="A3:M3"/>
    <mergeCell ref="A4:M4"/>
    <mergeCell ref="A5:M5"/>
  </mergeCells>
  <pageMargins left="0.25" right="0.25" top="0.75" bottom="0.75" header="0.3" footer="0.3"/>
  <pageSetup paperSize="9" scale="85" fitToHeight="0" orientation="landscape" r:id="rId1"/>
  <headerFooter>
    <oddHeader>&amp;C&amp;"-,Bold"RISK MANAGEMENT
ANNEXURE H</oddHeader>
    <oddFooter>Page &amp;P of 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view="pageLayout" zoomScaleNormal="100" workbookViewId="0">
      <selection activeCell="A5" sqref="A5:M5"/>
    </sheetView>
  </sheetViews>
  <sheetFormatPr defaultRowHeight="15" x14ac:dyDescent="0.25"/>
  <cols>
    <col min="1" max="1" width="33.7109375" customWidth="1"/>
    <col min="2" max="2" width="12.7109375" customWidth="1"/>
    <col min="3" max="3" width="12.28515625" customWidth="1"/>
    <col min="13" max="13" width="20.85546875" customWidth="1"/>
  </cols>
  <sheetData>
    <row r="1" spans="1:13" x14ac:dyDescent="0.25">
      <c r="A1" s="308" t="s">
        <v>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10"/>
    </row>
    <row r="2" spans="1:13" x14ac:dyDescent="0.25">
      <c r="A2" s="311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3"/>
    </row>
    <row r="3" spans="1:13" x14ac:dyDescent="0.25">
      <c r="A3" s="314" t="s">
        <v>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6"/>
    </row>
    <row r="4" spans="1:13" ht="32.25" customHeight="1" x14ac:dyDescent="0.25">
      <c r="A4" s="317" t="s">
        <v>85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9"/>
    </row>
    <row r="5" spans="1:13" x14ac:dyDescent="0.25">
      <c r="A5" s="320" t="s">
        <v>72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2"/>
    </row>
    <row r="6" spans="1:13" ht="112.5" x14ac:dyDescent="0.25">
      <c r="A6" s="33" t="s">
        <v>1</v>
      </c>
      <c r="B6" s="34" t="s">
        <v>12</v>
      </c>
      <c r="C6" s="34" t="s">
        <v>2</v>
      </c>
      <c r="D6" s="34" t="s">
        <v>13</v>
      </c>
      <c r="E6" s="35" t="s">
        <v>14</v>
      </c>
      <c r="F6" s="34" t="s">
        <v>3</v>
      </c>
      <c r="G6" s="35" t="s">
        <v>15</v>
      </c>
      <c r="H6" s="34" t="s">
        <v>4</v>
      </c>
      <c r="I6" s="35" t="s">
        <v>16</v>
      </c>
      <c r="J6" s="34" t="s">
        <v>5</v>
      </c>
      <c r="K6" s="35" t="s">
        <v>17</v>
      </c>
      <c r="L6" s="34" t="s">
        <v>6</v>
      </c>
      <c r="M6" s="36" t="s">
        <v>7</v>
      </c>
    </row>
    <row r="7" spans="1:13" x14ac:dyDescent="0.25">
      <c r="A7" s="37"/>
      <c r="B7" s="38"/>
      <c r="C7" s="38"/>
      <c r="D7" s="38"/>
      <c r="E7" s="39"/>
      <c r="F7" s="38"/>
      <c r="G7" s="39"/>
      <c r="H7" s="38"/>
      <c r="I7" s="39"/>
      <c r="J7" s="38"/>
      <c r="K7" s="39"/>
      <c r="L7" s="38"/>
      <c r="M7" s="40"/>
    </row>
    <row r="8" spans="1:13" x14ac:dyDescent="0.25">
      <c r="A8" s="305" t="s">
        <v>23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7"/>
    </row>
    <row r="9" spans="1:13" ht="21.75" customHeight="1" x14ac:dyDescent="0.25">
      <c r="A9" s="48" t="s">
        <v>67</v>
      </c>
      <c r="B9" s="51">
        <v>500000</v>
      </c>
      <c r="C9" s="42">
        <v>1110044128</v>
      </c>
      <c r="D9" s="43">
        <v>42552</v>
      </c>
      <c r="E9" s="43">
        <v>42583</v>
      </c>
      <c r="F9" s="44">
        <v>42612</v>
      </c>
      <c r="G9" s="44"/>
      <c r="H9" s="44">
        <v>42623</v>
      </c>
      <c r="I9" s="44"/>
      <c r="J9" s="44">
        <v>42643</v>
      </c>
      <c r="K9" s="44"/>
      <c r="L9" s="42" t="s">
        <v>69</v>
      </c>
      <c r="M9" s="282" t="s">
        <v>401</v>
      </c>
    </row>
    <row r="10" spans="1:13" x14ac:dyDescent="0.25">
      <c r="A10" s="48"/>
      <c r="B10" s="51"/>
      <c r="C10" s="42"/>
      <c r="D10" s="43"/>
      <c r="E10" s="43"/>
      <c r="F10" s="44"/>
      <c r="G10" s="44"/>
      <c r="H10" s="44"/>
      <c r="I10" s="44"/>
      <c r="J10" s="44"/>
      <c r="K10" s="44"/>
      <c r="L10" s="42"/>
      <c r="M10" s="45"/>
    </row>
    <row r="11" spans="1:13" x14ac:dyDescent="0.25">
      <c r="A11" s="305" t="s">
        <v>19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7"/>
    </row>
    <row r="12" spans="1:13" x14ac:dyDescent="0.25">
      <c r="A12" s="48"/>
      <c r="B12" s="51"/>
      <c r="C12" s="42"/>
      <c r="D12" s="43"/>
      <c r="E12" s="42"/>
      <c r="F12" s="44"/>
      <c r="G12" s="44"/>
      <c r="H12" s="44"/>
      <c r="I12" s="44"/>
      <c r="J12" s="44"/>
      <c r="K12" s="44"/>
      <c r="L12" s="42"/>
      <c r="M12" s="42"/>
    </row>
    <row r="13" spans="1:13" x14ac:dyDescent="0.25">
      <c r="A13" s="305" t="s">
        <v>21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7"/>
    </row>
    <row r="14" spans="1:13" ht="27" x14ac:dyDescent="0.25">
      <c r="A14" s="48" t="s">
        <v>68</v>
      </c>
      <c r="B14" s="51">
        <v>250000</v>
      </c>
      <c r="C14" s="42">
        <v>1110044128</v>
      </c>
      <c r="D14" s="43">
        <v>42705</v>
      </c>
      <c r="E14" s="42"/>
      <c r="F14" s="44">
        <v>42384</v>
      </c>
      <c r="G14" s="44"/>
      <c r="H14" s="44"/>
      <c r="I14" s="44"/>
      <c r="J14" s="44"/>
      <c r="K14" s="44"/>
      <c r="L14" s="42" t="s">
        <v>69</v>
      </c>
      <c r="M14" s="102" t="s">
        <v>412</v>
      </c>
    </row>
    <row r="15" spans="1:13" ht="27" x14ac:dyDescent="0.25">
      <c r="A15" s="48" t="s">
        <v>70</v>
      </c>
      <c r="B15" s="51">
        <v>250000</v>
      </c>
      <c r="C15" s="42">
        <v>1110044128</v>
      </c>
      <c r="D15" s="43">
        <v>42339</v>
      </c>
      <c r="E15" s="42"/>
      <c r="F15" s="44">
        <v>42385</v>
      </c>
      <c r="G15" s="44"/>
      <c r="H15" s="44"/>
      <c r="I15" s="44"/>
      <c r="J15" s="44"/>
      <c r="K15" s="44"/>
      <c r="L15" s="42" t="s">
        <v>69</v>
      </c>
      <c r="M15" s="102" t="s">
        <v>412</v>
      </c>
    </row>
    <row r="16" spans="1:13" x14ac:dyDescent="0.25">
      <c r="A16" s="305" t="s">
        <v>22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7"/>
    </row>
    <row r="17" spans="1:13" ht="27" x14ac:dyDescent="0.25">
      <c r="A17" s="48" t="s">
        <v>68</v>
      </c>
      <c r="B17" s="51">
        <v>250000</v>
      </c>
      <c r="C17" s="42">
        <v>1110044128</v>
      </c>
      <c r="D17" s="44">
        <v>42826</v>
      </c>
      <c r="E17" s="42"/>
      <c r="F17" s="44">
        <v>42477</v>
      </c>
      <c r="G17" s="44"/>
      <c r="H17" s="44"/>
      <c r="I17" s="44"/>
      <c r="J17" s="44"/>
      <c r="K17" s="44"/>
      <c r="L17" s="42" t="s">
        <v>69</v>
      </c>
      <c r="M17" s="102" t="s">
        <v>412</v>
      </c>
    </row>
    <row r="18" spans="1:13" ht="27" x14ac:dyDescent="0.25">
      <c r="A18" s="48" t="s">
        <v>71</v>
      </c>
      <c r="B18" s="51">
        <v>250000</v>
      </c>
      <c r="C18" s="42">
        <v>1110044128</v>
      </c>
      <c r="D18" s="44">
        <v>42827</v>
      </c>
      <c r="E18" s="42"/>
      <c r="F18" s="44">
        <v>42477</v>
      </c>
      <c r="G18" s="44"/>
      <c r="H18" s="44"/>
      <c r="I18" s="44"/>
      <c r="J18" s="44"/>
      <c r="K18" s="44"/>
      <c r="L18" s="42" t="s">
        <v>69</v>
      </c>
      <c r="M18" s="102" t="s">
        <v>412</v>
      </c>
    </row>
    <row r="19" spans="1:13" x14ac:dyDescent="0.25">
      <c r="A19" s="1"/>
      <c r="B19" s="2"/>
      <c r="C19" s="30"/>
      <c r="D19" s="29"/>
      <c r="E19" s="29"/>
      <c r="F19" s="31"/>
      <c r="G19" s="31"/>
      <c r="H19" s="31"/>
      <c r="I19" s="31"/>
      <c r="J19" s="31"/>
      <c r="K19" s="31"/>
      <c r="L19" s="29"/>
      <c r="M19" s="29"/>
    </row>
    <row r="20" spans="1:13" x14ac:dyDescent="0.25">
      <c r="A20" s="252" t="s">
        <v>314</v>
      </c>
    </row>
    <row r="21" spans="1:13" x14ac:dyDescent="0.25">
      <c r="A21" s="252" t="s">
        <v>315</v>
      </c>
    </row>
    <row r="22" spans="1:13" x14ac:dyDescent="0.25">
      <c r="A22" s="252" t="s">
        <v>316</v>
      </c>
    </row>
  </sheetData>
  <mergeCells count="8">
    <mergeCell ref="A13:M13"/>
    <mergeCell ref="A16:M16"/>
    <mergeCell ref="A1:M2"/>
    <mergeCell ref="A3:M3"/>
    <mergeCell ref="A4:M4"/>
    <mergeCell ref="A5:M5"/>
    <mergeCell ref="A8:M8"/>
    <mergeCell ref="A11:M11"/>
  </mergeCells>
  <pageMargins left="0.25" right="0.25" top="0.75" bottom="0.75" header="0.3" footer="0.3"/>
  <pageSetup paperSize="9" scale="88" fitToHeight="0" orientation="landscape" r:id="rId1"/>
  <headerFooter>
    <oddHeader>&amp;C&amp;"-,Bold"MUNICIPAL MANAGER
ANNEXURE H</oddHead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90"/>
  <sheetViews>
    <sheetView view="pageLayout" zoomScaleNormal="100" workbookViewId="0">
      <selection activeCell="B1" sqref="B1:N2"/>
    </sheetView>
  </sheetViews>
  <sheetFormatPr defaultColWidth="10.5703125" defaultRowHeight="12" x14ac:dyDescent="0.2"/>
  <cols>
    <col min="1" max="1" width="10.5703125" style="22"/>
    <col min="2" max="2" width="29.140625" style="21" customWidth="1"/>
    <col min="3" max="3" width="12.28515625" style="22" customWidth="1"/>
    <col min="4" max="4" width="12.28515625" style="23" customWidth="1"/>
    <col min="5" max="5" width="15.42578125" style="23" customWidth="1"/>
    <col min="6" max="6" width="0" style="23" hidden="1" customWidth="1"/>
    <col min="7" max="7" width="16" style="22" customWidth="1"/>
    <col min="8" max="8" width="16" style="22" hidden="1" customWidth="1"/>
    <col min="9" max="9" width="16" style="22" customWidth="1"/>
    <col min="10" max="10" width="16" style="22" hidden="1" customWidth="1"/>
    <col min="11" max="11" width="16" style="22" customWidth="1"/>
    <col min="12" max="12" width="16" style="22" hidden="1" customWidth="1"/>
    <col min="13" max="13" width="16" style="22" customWidth="1"/>
    <col min="14" max="14" width="23.42578125" style="22" customWidth="1"/>
    <col min="15" max="16384" width="10.5703125" style="22"/>
  </cols>
  <sheetData>
    <row r="1" spans="2:14" x14ac:dyDescent="0.2">
      <c r="B1" s="323" t="s">
        <v>8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5"/>
    </row>
    <row r="2" spans="2:14" ht="15.75" customHeight="1" x14ac:dyDescent="0.2">
      <c r="B2" s="326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8"/>
    </row>
    <row r="3" spans="2:14" ht="13.5" x14ac:dyDescent="0.2">
      <c r="B3" s="329" t="s">
        <v>0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1"/>
    </row>
    <row r="4" spans="2:14" ht="13.5" x14ac:dyDescent="0.2">
      <c r="B4" s="332" t="s">
        <v>95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4"/>
    </row>
    <row r="5" spans="2:14" ht="13.5" x14ac:dyDescent="0.2">
      <c r="B5" s="335" t="s">
        <v>96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7"/>
    </row>
    <row r="6" spans="2:14" s="23" customFormat="1" ht="79.5" customHeight="1" x14ac:dyDescent="0.2">
      <c r="B6" s="55" t="s">
        <v>1</v>
      </c>
      <c r="C6" s="56" t="s">
        <v>12</v>
      </c>
      <c r="D6" s="56" t="s">
        <v>2</v>
      </c>
      <c r="E6" s="56" t="s">
        <v>13</v>
      </c>
      <c r="F6" s="57" t="s">
        <v>14</v>
      </c>
      <c r="G6" s="56" t="s">
        <v>3</v>
      </c>
      <c r="H6" s="57" t="s">
        <v>15</v>
      </c>
      <c r="I6" s="56" t="s">
        <v>4</v>
      </c>
      <c r="J6" s="57" t="s">
        <v>16</v>
      </c>
      <c r="K6" s="56" t="s">
        <v>5</v>
      </c>
      <c r="L6" s="57" t="s">
        <v>17</v>
      </c>
      <c r="M6" s="56" t="s">
        <v>6</v>
      </c>
      <c r="N6" s="58" t="s">
        <v>7</v>
      </c>
    </row>
    <row r="7" spans="2:14" s="23" customFormat="1" ht="13.5" x14ac:dyDescent="0.2">
      <c r="B7" s="59"/>
      <c r="C7" s="60"/>
      <c r="D7" s="60"/>
      <c r="E7" s="60"/>
      <c r="F7" s="61"/>
      <c r="G7" s="60"/>
      <c r="H7" s="61"/>
      <c r="I7" s="60"/>
      <c r="J7" s="61"/>
      <c r="K7" s="60"/>
      <c r="L7" s="61"/>
      <c r="M7" s="60"/>
      <c r="N7" s="62"/>
    </row>
    <row r="8" spans="2:14" ht="13.5" x14ac:dyDescent="0.2">
      <c r="B8" s="362" t="s">
        <v>18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4"/>
    </row>
    <row r="9" spans="2:14" ht="22.5" x14ac:dyDescent="0.2">
      <c r="B9" s="96" t="s">
        <v>97</v>
      </c>
      <c r="C9" s="97">
        <v>250000</v>
      </c>
      <c r="D9" s="98" t="s">
        <v>98</v>
      </c>
      <c r="E9" s="99">
        <v>42231</v>
      </c>
      <c r="F9" s="98"/>
      <c r="G9" s="100" t="s">
        <v>99</v>
      </c>
      <c r="H9" s="100"/>
      <c r="I9" s="100" t="s">
        <v>100</v>
      </c>
      <c r="J9" s="100"/>
      <c r="K9" s="100" t="s">
        <v>101</v>
      </c>
      <c r="L9" s="100"/>
      <c r="M9" s="100" t="s">
        <v>102</v>
      </c>
      <c r="N9" s="42" t="s">
        <v>387</v>
      </c>
    </row>
    <row r="10" spans="2:14" ht="13.5" x14ac:dyDescent="0.2">
      <c r="B10" s="96" t="s">
        <v>103</v>
      </c>
      <c r="C10" s="97">
        <v>200000</v>
      </c>
      <c r="D10" s="98" t="s">
        <v>104</v>
      </c>
      <c r="E10" s="99">
        <v>42231</v>
      </c>
      <c r="F10" s="98"/>
      <c r="G10" s="100" t="s">
        <v>99</v>
      </c>
      <c r="H10" s="100"/>
      <c r="I10" s="100" t="s">
        <v>100</v>
      </c>
      <c r="J10" s="100"/>
      <c r="K10" s="100" t="s">
        <v>101</v>
      </c>
      <c r="L10" s="100"/>
      <c r="M10" s="100" t="s">
        <v>102</v>
      </c>
      <c r="N10" s="282" t="s">
        <v>391</v>
      </c>
    </row>
    <row r="11" spans="2:14" ht="13.5" x14ac:dyDescent="0.2">
      <c r="B11" s="96" t="s">
        <v>105</v>
      </c>
      <c r="C11" s="97">
        <v>200000</v>
      </c>
      <c r="D11" s="98" t="s">
        <v>106</v>
      </c>
      <c r="E11" s="99">
        <v>42231</v>
      </c>
      <c r="F11" s="98"/>
      <c r="G11" s="100" t="s">
        <v>99</v>
      </c>
      <c r="H11" s="100"/>
      <c r="I11" s="100" t="s">
        <v>100</v>
      </c>
      <c r="J11" s="100"/>
      <c r="K11" s="100" t="s">
        <v>101</v>
      </c>
      <c r="L11" s="100"/>
      <c r="M11" s="100" t="s">
        <v>102</v>
      </c>
      <c r="N11" s="282" t="s">
        <v>391</v>
      </c>
    </row>
    <row r="12" spans="2:14" ht="22.5" x14ac:dyDescent="0.2">
      <c r="B12" s="96" t="s">
        <v>107</v>
      </c>
      <c r="C12" s="97">
        <v>80000</v>
      </c>
      <c r="D12" s="98" t="s">
        <v>108</v>
      </c>
      <c r="E12" s="99">
        <v>42231</v>
      </c>
      <c r="F12" s="98"/>
      <c r="G12" s="100" t="s">
        <v>99</v>
      </c>
      <c r="H12" s="100"/>
      <c r="I12" s="100" t="s">
        <v>100</v>
      </c>
      <c r="J12" s="100"/>
      <c r="K12" s="100" t="s">
        <v>101</v>
      </c>
      <c r="L12" s="100"/>
      <c r="M12" s="100" t="s">
        <v>102</v>
      </c>
      <c r="N12" s="42" t="s">
        <v>387</v>
      </c>
    </row>
    <row r="13" spans="2:14" ht="13.5" x14ac:dyDescent="0.2">
      <c r="B13" s="90"/>
      <c r="C13" s="101"/>
      <c r="D13" s="91"/>
      <c r="E13" s="91"/>
      <c r="F13" s="91"/>
      <c r="G13" s="93"/>
      <c r="H13" s="93"/>
      <c r="I13" s="93"/>
      <c r="J13" s="93"/>
      <c r="K13" s="93"/>
      <c r="L13" s="93"/>
      <c r="M13" s="91"/>
      <c r="N13" s="102"/>
    </row>
    <row r="14" spans="2:14" ht="13.5" x14ac:dyDescent="0.2">
      <c r="B14" s="90"/>
      <c r="C14" s="101"/>
      <c r="D14" s="91"/>
      <c r="E14" s="91"/>
      <c r="F14" s="91"/>
      <c r="G14" s="93"/>
      <c r="H14" s="93"/>
      <c r="I14" s="93"/>
      <c r="J14" s="93"/>
      <c r="K14" s="93"/>
      <c r="L14" s="93"/>
      <c r="M14" s="91"/>
      <c r="N14" s="102"/>
    </row>
    <row r="15" spans="2:14" ht="13.5" x14ac:dyDescent="0.2">
      <c r="B15" s="90"/>
      <c r="C15" s="101"/>
      <c r="D15" s="91"/>
      <c r="E15" s="91"/>
      <c r="F15" s="91"/>
      <c r="G15" s="93"/>
      <c r="H15" s="93"/>
      <c r="I15" s="93"/>
      <c r="J15" s="93"/>
      <c r="K15" s="93"/>
      <c r="L15" s="93"/>
      <c r="M15" s="91"/>
      <c r="N15" s="102"/>
    </row>
    <row r="16" spans="2:14" ht="13.5" x14ac:dyDescent="0.2">
      <c r="B16" s="359" t="s">
        <v>19</v>
      </c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1"/>
    </row>
    <row r="17" spans="2:14" ht="13.5" x14ac:dyDescent="0.2">
      <c r="B17" s="90" t="s">
        <v>109</v>
      </c>
      <c r="C17" s="101">
        <v>200000</v>
      </c>
      <c r="D17" s="91">
        <v>17000</v>
      </c>
      <c r="E17" s="99">
        <v>42248</v>
      </c>
      <c r="F17" s="91"/>
      <c r="G17" s="100" t="s">
        <v>110</v>
      </c>
      <c r="H17" s="93"/>
      <c r="I17" s="22" t="s">
        <v>111</v>
      </c>
      <c r="K17" s="22" t="s">
        <v>112</v>
      </c>
      <c r="M17" s="22" t="s">
        <v>102</v>
      </c>
    </row>
    <row r="18" spans="2:14" ht="13.5" x14ac:dyDescent="0.2">
      <c r="B18" s="90"/>
      <c r="C18" s="101"/>
      <c r="D18" s="91"/>
      <c r="E18" s="91"/>
      <c r="F18" s="91"/>
      <c r="G18" s="93"/>
      <c r="H18" s="93"/>
      <c r="I18" s="93"/>
      <c r="J18" s="93"/>
      <c r="K18" s="93"/>
      <c r="L18" s="93"/>
      <c r="M18" s="91"/>
      <c r="N18" s="102"/>
    </row>
    <row r="19" spans="2:14" ht="13.5" x14ac:dyDescent="0.2">
      <c r="B19" s="90"/>
      <c r="C19" s="101"/>
      <c r="D19" s="91"/>
      <c r="E19" s="91"/>
      <c r="F19" s="91"/>
      <c r="G19" s="93"/>
      <c r="H19" s="93"/>
      <c r="I19" s="93"/>
      <c r="J19" s="93"/>
      <c r="K19" s="93"/>
      <c r="L19" s="93"/>
      <c r="M19" s="91"/>
      <c r="N19" s="102"/>
    </row>
    <row r="20" spans="2:14" ht="13.5" x14ac:dyDescent="0.2">
      <c r="B20" s="90"/>
      <c r="C20" s="101"/>
      <c r="D20" s="91"/>
      <c r="E20" s="91"/>
      <c r="F20" s="91"/>
      <c r="G20" s="93"/>
      <c r="H20" s="93"/>
      <c r="I20" s="93"/>
      <c r="J20" s="93"/>
      <c r="K20" s="93"/>
      <c r="L20" s="93"/>
      <c r="M20" s="91"/>
      <c r="N20" s="102"/>
    </row>
    <row r="21" spans="2:14" ht="13.5" x14ac:dyDescent="0.2">
      <c r="B21" s="90"/>
      <c r="C21" s="101"/>
      <c r="D21" s="91"/>
      <c r="E21" s="91"/>
      <c r="F21" s="91"/>
      <c r="G21" s="93"/>
      <c r="H21" s="93"/>
      <c r="I21" s="93"/>
      <c r="J21" s="93"/>
      <c r="K21" s="93"/>
      <c r="L21" s="93"/>
      <c r="M21" s="91"/>
      <c r="N21" s="102"/>
    </row>
    <row r="22" spans="2:14" ht="13.5" x14ac:dyDescent="0.2">
      <c r="B22" s="90"/>
      <c r="C22" s="101"/>
      <c r="D22" s="91"/>
      <c r="E22" s="91"/>
      <c r="F22" s="91"/>
      <c r="G22" s="93"/>
      <c r="H22" s="93"/>
      <c r="I22" s="93"/>
      <c r="J22" s="93"/>
      <c r="K22" s="93"/>
      <c r="L22" s="93"/>
      <c r="M22" s="91"/>
      <c r="N22" s="102"/>
    </row>
    <row r="23" spans="2:14" ht="13.5" x14ac:dyDescent="0.2">
      <c r="B23" s="90"/>
      <c r="C23" s="101"/>
      <c r="D23" s="91"/>
      <c r="E23" s="91"/>
      <c r="F23" s="91"/>
      <c r="G23" s="93"/>
      <c r="H23" s="93"/>
      <c r="I23" s="93"/>
      <c r="J23" s="93"/>
      <c r="K23" s="93"/>
      <c r="L23" s="93"/>
      <c r="M23" s="91"/>
      <c r="N23" s="102"/>
    </row>
    <row r="24" spans="2:14" ht="13.5" x14ac:dyDescent="0.2">
      <c r="B24" s="90"/>
      <c r="C24" s="101"/>
      <c r="D24" s="91"/>
      <c r="E24" s="91"/>
      <c r="F24" s="91"/>
      <c r="G24" s="93"/>
      <c r="H24" s="93"/>
      <c r="I24" s="93"/>
      <c r="J24" s="93"/>
      <c r="K24" s="93"/>
      <c r="L24" s="93"/>
      <c r="M24" s="91"/>
      <c r="N24" s="102"/>
    </row>
    <row r="25" spans="2:14" ht="13.5" x14ac:dyDescent="0.2">
      <c r="B25" s="359" t="s">
        <v>21</v>
      </c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1"/>
    </row>
    <row r="26" spans="2:14" ht="13.5" x14ac:dyDescent="0.2">
      <c r="B26" s="90"/>
      <c r="C26" s="101"/>
      <c r="D26" s="91"/>
      <c r="E26" s="91"/>
      <c r="F26" s="91"/>
      <c r="G26" s="93"/>
      <c r="H26" s="93"/>
      <c r="I26" s="93"/>
      <c r="J26" s="93"/>
      <c r="K26" s="93"/>
      <c r="L26" s="93"/>
      <c r="M26" s="91"/>
      <c r="N26" s="102"/>
    </row>
    <row r="27" spans="2:14" ht="13.5" x14ac:dyDescent="0.2">
      <c r="B27" s="90"/>
      <c r="C27" s="101"/>
      <c r="D27" s="91"/>
      <c r="E27" s="91"/>
      <c r="F27" s="91"/>
      <c r="G27" s="93"/>
      <c r="H27" s="93"/>
      <c r="I27" s="93"/>
      <c r="J27" s="93"/>
      <c r="K27" s="93"/>
      <c r="L27" s="93"/>
      <c r="M27" s="91"/>
      <c r="N27" s="102"/>
    </row>
    <row r="28" spans="2:14" ht="13.5" x14ac:dyDescent="0.2">
      <c r="B28" s="90"/>
      <c r="C28" s="101"/>
      <c r="D28" s="91"/>
      <c r="E28" s="91"/>
      <c r="F28" s="91"/>
      <c r="G28" s="93"/>
      <c r="H28" s="93"/>
      <c r="I28" s="93"/>
      <c r="J28" s="93"/>
      <c r="K28" s="93"/>
      <c r="L28" s="93"/>
      <c r="M28" s="91"/>
      <c r="N28" s="102"/>
    </row>
    <row r="29" spans="2:14" ht="13.5" x14ac:dyDescent="0.2">
      <c r="B29" s="90"/>
      <c r="C29" s="101"/>
      <c r="D29" s="91"/>
      <c r="E29" s="91"/>
      <c r="F29" s="91"/>
      <c r="G29" s="93"/>
      <c r="H29" s="93"/>
      <c r="I29" s="93"/>
      <c r="J29" s="93"/>
      <c r="K29" s="93"/>
      <c r="L29" s="93"/>
      <c r="M29" s="91"/>
      <c r="N29" s="102"/>
    </row>
    <row r="30" spans="2:14" ht="13.5" x14ac:dyDescent="0.2">
      <c r="B30" s="90"/>
      <c r="C30" s="101"/>
      <c r="D30" s="91"/>
      <c r="E30" s="91"/>
      <c r="F30" s="91"/>
      <c r="G30" s="93"/>
      <c r="H30" s="93"/>
      <c r="I30" s="93"/>
      <c r="J30" s="93"/>
      <c r="K30" s="93"/>
      <c r="L30" s="93"/>
      <c r="M30" s="91"/>
      <c r="N30" s="102"/>
    </row>
    <row r="31" spans="2:14" ht="13.5" x14ac:dyDescent="0.2">
      <c r="B31" s="90"/>
      <c r="C31" s="101"/>
      <c r="D31" s="91"/>
      <c r="E31" s="91"/>
      <c r="F31" s="91"/>
      <c r="G31" s="93"/>
      <c r="H31" s="93"/>
      <c r="I31" s="93"/>
      <c r="J31" s="93"/>
      <c r="K31" s="93"/>
      <c r="L31" s="93"/>
      <c r="M31" s="91"/>
      <c r="N31" s="102"/>
    </row>
    <row r="32" spans="2:14" ht="13.5" x14ac:dyDescent="0.2">
      <c r="B32" s="90"/>
      <c r="C32" s="101"/>
      <c r="D32" s="91"/>
      <c r="E32" s="91"/>
      <c r="F32" s="91"/>
      <c r="G32" s="93"/>
      <c r="H32" s="93"/>
      <c r="I32" s="93"/>
      <c r="J32" s="93"/>
      <c r="K32" s="93"/>
      <c r="L32" s="93"/>
      <c r="M32" s="91"/>
      <c r="N32" s="102"/>
    </row>
    <row r="33" spans="2:14" ht="13.5" x14ac:dyDescent="0.2">
      <c r="B33" s="90"/>
      <c r="C33" s="101"/>
      <c r="D33" s="91"/>
      <c r="E33" s="91"/>
      <c r="F33" s="91"/>
      <c r="G33" s="93"/>
      <c r="H33" s="93"/>
      <c r="I33" s="93"/>
      <c r="J33" s="93"/>
      <c r="K33" s="93"/>
      <c r="L33" s="93"/>
      <c r="M33" s="91"/>
      <c r="N33" s="102"/>
    </row>
    <row r="34" spans="2:14" ht="13.5" x14ac:dyDescent="0.2">
      <c r="B34" s="359" t="s">
        <v>22</v>
      </c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1"/>
    </row>
    <row r="35" spans="2:14" ht="13.5" x14ac:dyDescent="0.2">
      <c r="B35" s="90"/>
      <c r="C35" s="101"/>
      <c r="D35" s="91"/>
      <c r="E35" s="91"/>
      <c r="F35" s="91"/>
      <c r="G35" s="93"/>
      <c r="H35" s="93"/>
      <c r="I35" s="93"/>
      <c r="J35" s="93"/>
      <c r="K35" s="93"/>
      <c r="L35" s="93"/>
      <c r="M35" s="91"/>
      <c r="N35" s="102"/>
    </row>
    <row r="36" spans="2:14" ht="13.5" x14ac:dyDescent="0.2">
      <c r="B36" s="103"/>
      <c r="C36" s="104"/>
      <c r="D36" s="105"/>
      <c r="E36" s="105"/>
      <c r="F36" s="105"/>
      <c r="G36" s="106"/>
      <c r="H36" s="106"/>
      <c r="I36" s="106"/>
      <c r="J36" s="106"/>
      <c r="K36" s="106"/>
      <c r="L36" s="106"/>
      <c r="M36" s="105"/>
      <c r="N36" s="107"/>
    </row>
    <row r="37" spans="2:14" ht="13.5" x14ac:dyDescent="0.2">
      <c r="B37" s="103"/>
      <c r="C37" s="104"/>
      <c r="D37" s="105"/>
      <c r="E37" s="105"/>
      <c r="F37" s="105"/>
      <c r="G37" s="106"/>
      <c r="H37" s="106"/>
      <c r="I37" s="106"/>
      <c r="J37" s="106"/>
      <c r="K37" s="106"/>
      <c r="L37" s="106"/>
      <c r="M37" s="105"/>
      <c r="N37" s="107"/>
    </row>
    <row r="38" spans="2:14" ht="13.5" x14ac:dyDescent="0.2">
      <c r="B38" s="103"/>
      <c r="C38" s="104"/>
      <c r="D38" s="105"/>
      <c r="E38" s="105"/>
      <c r="F38" s="105"/>
      <c r="G38" s="106"/>
      <c r="H38" s="106"/>
      <c r="I38" s="106"/>
      <c r="J38" s="106"/>
      <c r="K38" s="106"/>
      <c r="L38" s="106"/>
      <c r="M38" s="105"/>
      <c r="N38" s="107"/>
    </row>
    <row r="39" spans="2:14" ht="13.5" x14ac:dyDescent="0.2">
      <c r="B39" s="103"/>
      <c r="C39" s="104"/>
      <c r="D39" s="105"/>
      <c r="E39" s="105"/>
      <c r="F39" s="105"/>
      <c r="G39" s="106"/>
      <c r="H39" s="106"/>
      <c r="I39" s="106"/>
      <c r="J39" s="106"/>
      <c r="K39" s="106"/>
      <c r="L39" s="106"/>
      <c r="M39" s="105"/>
      <c r="N39" s="107"/>
    </row>
    <row r="40" spans="2:14" ht="13.5" x14ac:dyDescent="0.2">
      <c r="B40" s="103"/>
      <c r="C40" s="104"/>
      <c r="D40" s="105"/>
      <c r="E40" s="105"/>
      <c r="F40" s="105"/>
      <c r="G40" s="106"/>
      <c r="H40" s="106"/>
      <c r="I40" s="106"/>
      <c r="J40" s="106"/>
      <c r="K40" s="106"/>
      <c r="L40" s="106"/>
      <c r="M40" s="105"/>
      <c r="N40" s="107"/>
    </row>
    <row r="41" spans="2:14" ht="13.5" x14ac:dyDescent="0.2">
      <c r="B41" s="103"/>
      <c r="C41" s="104"/>
      <c r="D41" s="105"/>
      <c r="E41" s="105"/>
      <c r="F41" s="105"/>
      <c r="G41" s="106"/>
      <c r="H41" s="106"/>
      <c r="I41" s="106"/>
      <c r="J41" s="106"/>
      <c r="K41" s="106"/>
      <c r="L41" s="106"/>
      <c r="M41" s="105"/>
      <c r="N41" s="107"/>
    </row>
    <row r="42" spans="2:14" ht="14.25" thickBot="1" x14ac:dyDescent="0.25">
      <c r="B42" s="108"/>
      <c r="C42" s="109"/>
      <c r="D42" s="110"/>
      <c r="E42" s="110"/>
      <c r="F42" s="110"/>
      <c r="G42" s="111"/>
      <c r="H42" s="111"/>
      <c r="I42" s="111"/>
      <c r="J42" s="111"/>
      <c r="K42" s="111"/>
      <c r="L42" s="111"/>
      <c r="M42" s="110"/>
      <c r="N42" s="112"/>
    </row>
    <row r="43" spans="2:14" x14ac:dyDescent="0.2">
      <c r="B43" s="323" t="s">
        <v>8</v>
      </c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325"/>
    </row>
    <row r="44" spans="2:14" ht="12" customHeight="1" x14ac:dyDescent="0.2">
      <c r="B44" s="326"/>
      <c r="C44" s="327"/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8"/>
    </row>
    <row r="45" spans="2:14" ht="13.5" x14ac:dyDescent="0.2">
      <c r="B45" s="329" t="s">
        <v>0</v>
      </c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1"/>
    </row>
    <row r="46" spans="2:14" ht="13.15" customHeight="1" x14ac:dyDescent="0.2">
      <c r="B46" s="332" t="s">
        <v>113</v>
      </c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4"/>
    </row>
    <row r="47" spans="2:14" ht="13.5" x14ac:dyDescent="0.2">
      <c r="B47" s="335" t="s">
        <v>96</v>
      </c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7"/>
    </row>
    <row r="48" spans="2:14" ht="81" x14ac:dyDescent="0.2">
      <c r="B48" s="55" t="s">
        <v>1</v>
      </c>
      <c r="C48" s="56" t="s">
        <v>12</v>
      </c>
      <c r="D48" s="56" t="s">
        <v>2</v>
      </c>
      <c r="E48" s="56" t="s">
        <v>13</v>
      </c>
      <c r="F48" s="57" t="s">
        <v>14</v>
      </c>
      <c r="G48" s="56" t="s">
        <v>3</v>
      </c>
      <c r="H48" s="57" t="s">
        <v>15</v>
      </c>
      <c r="I48" s="56" t="s">
        <v>4</v>
      </c>
      <c r="J48" s="57" t="s">
        <v>16</v>
      </c>
      <c r="K48" s="56" t="s">
        <v>5</v>
      </c>
      <c r="L48" s="57" t="s">
        <v>17</v>
      </c>
      <c r="M48" s="56" t="s">
        <v>6</v>
      </c>
      <c r="N48" s="58" t="s">
        <v>7</v>
      </c>
    </row>
    <row r="49" spans="2:14" ht="13.5" x14ac:dyDescent="0.2">
      <c r="B49" s="59"/>
      <c r="C49" s="60"/>
      <c r="D49" s="60"/>
      <c r="E49" s="60"/>
      <c r="F49" s="61"/>
      <c r="G49" s="60"/>
      <c r="H49" s="61"/>
      <c r="I49" s="60"/>
      <c r="J49" s="61"/>
      <c r="K49" s="60"/>
      <c r="L49" s="61"/>
      <c r="M49" s="60"/>
      <c r="N49" s="62"/>
    </row>
    <row r="50" spans="2:14" ht="13.5" x14ac:dyDescent="0.2">
      <c r="B50" s="359" t="s">
        <v>18</v>
      </c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1"/>
    </row>
    <row r="51" spans="2:14" ht="15.75" x14ac:dyDescent="0.2">
      <c r="B51" s="113" t="s">
        <v>114</v>
      </c>
      <c r="C51" s="101" t="s">
        <v>115</v>
      </c>
      <c r="D51" s="91">
        <v>507000041</v>
      </c>
      <c r="E51" s="23" t="s">
        <v>116</v>
      </c>
      <c r="G51" s="114" t="s">
        <v>117</v>
      </c>
      <c r="I51" s="22" t="s">
        <v>118</v>
      </c>
      <c r="K51" s="22" t="s">
        <v>119</v>
      </c>
      <c r="M51" s="22" t="s">
        <v>120</v>
      </c>
      <c r="N51" s="22" t="s">
        <v>401</v>
      </c>
    </row>
    <row r="52" spans="2:14" ht="13.5" x14ac:dyDescent="0.2">
      <c r="E52" s="91"/>
      <c r="F52" s="91"/>
      <c r="G52" s="93"/>
      <c r="H52" s="93"/>
      <c r="I52" s="93"/>
      <c r="J52" s="93"/>
      <c r="K52" s="93"/>
      <c r="L52" s="93"/>
      <c r="M52" s="91"/>
      <c r="N52" s="102"/>
    </row>
    <row r="53" spans="2:14" ht="13.5" x14ac:dyDescent="0.2">
      <c r="B53" s="90"/>
      <c r="C53" s="101"/>
      <c r="D53" s="91"/>
      <c r="E53" s="91"/>
      <c r="F53" s="91"/>
      <c r="G53" s="93"/>
      <c r="H53" s="93"/>
      <c r="I53" s="93"/>
      <c r="J53" s="93"/>
      <c r="K53" s="93"/>
      <c r="L53" s="93"/>
      <c r="M53" s="91"/>
      <c r="N53" s="102"/>
    </row>
    <row r="54" spans="2:14" ht="13.5" x14ac:dyDescent="0.2">
      <c r="B54" s="90"/>
      <c r="C54" s="101"/>
      <c r="D54" s="91"/>
      <c r="E54" s="91"/>
      <c r="F54" s="91"/>
      <c r="G54" s="93"/>
      <c r="H54" s="93"/>
      <c r="I54" s="93"/>
      <c r="J54" s="93"/>
      <c r="K54" s="93"/>
      <c r="L54" s="93"/>
      <c r="M54" s="91"/>
      <c r="N54" s="102"/>
    </row>
    <row r="55" spans="2:14" ht="13.5" x14ac:dyDescent="0.2">
      <c r="B55" s="90"/>
      <c r="C55" s="101"/>
      <c r="D55" s="91"/>
      <c r="E55" s="91"/>
      <c r="F55" s="91"/>
      <c r="G55" s="93"/>
      <c r="H55" s="93"/>
      <c r="I55" s="93"/>
      <c r="J55" s="93"/>
      <c r="K55" s="93"/>
      <c r="L55" s="93"/>
      <c r="M55" s="91"/>
      <c r="N55" s="102"/>
    </row>
    <row r="56" spans="2:14" ht="13.5" x14ac:dyDescent="0.2">
      <c r="B56" s="90"/>
      <c r="C56" s="101"/>
      <c r="D56" s="91"/>
      <c r="E56" s="91"/>
      <c r="F56" s="91"/>
      <c r="G56" s="93"/>
      <c r="H56" s="93"/>
      <c r="I56" s="93"/>
      <c r="J56" s="93"/>
      <c r="K56" s="93"/>
      <c r="L56" s="93"/>
      <c r="M56" s="91"/>
      <c r="N56" s="102"/>
    </row>
    <row r="57" spans="2:14" ht="13.5" x14ac:dyDescent="0.2">
      <c r="B57" s="90"/>
      <c r="C57" s="101"/>
      <c r="D57" s="91"/>
      <c r="E57" s="91"/>
      <c r="F57" s="91"/>
      <c r="G57" s="93"/>
      <c r="H57" s="93"/>
      <c r="I57" s="93"/>
      <c r="J57" s="93"/>
      <c r="K57" s="93"/>
      <c r="L57" s="93"/>
      <c r="M57" s="91"/>
      <c r="N57" s="102"/>
    </row>
    <row r="58" spans="2:14" ht="13.5" x14ac:dyDescent="0.2">
      <c r="B58" s="90"/>
      <c r="C58" s="101"/>
      <c r="D58" s="91"/>
      <c r="E58" s="91"/>
      <c r="F58" s="91"/>
      <c r="G58" s="93"/>
      <c r="H58" s="93"/>
      <c r="I58" s="93"/>
      <c r="J58" s="93"/>
      <c r="K58" s="93"/>
      <c r="L58" s="93"/>
      <c r="M58" s="91"/>
      <c r="N58" s="102"/>
    </row>
    <row r="59" spans="2:14" ht="13.5" x14ac:dyDescent="0.2">
      <c r="B59" s="359" t="s">
        <v>19</v>
      </c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1"/>
    </row>
    <row r="60" spans="2:14" ht="31.5" x14ac:dyDescent="0.25">
      <c r="B60" s="115" t="s">
        <v>121</v>
      </c>
      <c r="C60" s="101" t="s">
        <v>122</v>
      </c>
      <c r="D60" s="91">
        <v>507000141</v>
      </c>
      <c r="E60" s="91" t="s">
        <v>123</v>
      </c>
      <c r="F60" s="91"/>
      <c r="G60" s="93" t="s">
        <v>124</v>
      </c>
      <c r="H60" s="93"/>
      <c r="I60" s="93" t="s">
        <v>125</v>
      </c>
      <c r="J60" s="93"/>
      <c r="K60" s="93" t="s">
        <v>126</v>
      </c>
      <c r="L60" s="93"/>
      <c r="M60" s="91" t="s">
        <v>120</v>
      </c>
      <c r="N60" s="102" t="s">
        <v>401</v>
      </c>
    </row>
    <row r="61" spans="2:14" ht="33.75" x14ac:dyDescent="0.2">
      <c r="B61" s="113" t="s">
        <v>127</v>
      </c>
      <c r="C61" s="101" t="s">
        <v>128</v>
      </c>
      <c r="D61" s="91">
        <v>507000111</v>
      </c>
      <c r="E61" s="91" t="s">
        <v>123</v>
      </c>
      <c r="F61" s="91"/>
      <c r="G61" s="93" t="s">
        <v>124</v>
      </c>
      <c r="H61" s="93"/>
      <c r="I61" s="93" t="s">
        <v>125</v>
      </c>
      <c r="J61" s="93"/>
      <c r="K61" s="93" t="s">
        <v>126</v>
      </c>
      <c r="L61" s="93"/>
      <c r="M61" s="91" t="s">
        <v>120</v>
      </c>
      <c r="N61" s="282" t="s">
        <v>402</v>
      </c>
    </row>
    <row r="62" spans="2:14" ht="33.75" x14ac:dyDescent="0.25">
      <c r="B62" s="115" t="s">
        <v>129</v>
      </c>
      <c r="C62" s="22" t="s">
        <v>130</v>
      </c>
      <c r="D62" s="116">
        <v>17000</v>
      </c>
      <c r="E62" s="91" t="s">
        <v>123</v>
      </c>
      <c r="F62" s="91"/>
      <c r="G62" s="93" t="s">
        <v>124</v>
      </c>
      <c r="H62" s="93"/>
      <c r="I62" s="93" t="s">
        <v>125</v>
      </c>
      <c r="J62" s="93"/>
      <c r="K62" s="93" t="s">
        <v>126</v>
      </c>
      <c r="L62" s="93"/>
      <c r="M62" s="91" t="s">
        <v>120</v>
      </c>
      <c r="N62" s="282" t="s">
        <v>402</v>
      </c>
    </row>
    <row r="63" spans="2:14" ht="13.5" x14ac:dyDescent="0.2">
      <c r="B63" s="90"/>
      <c r="C63" s="101"/>
      <c r="D63" s="91"/>
      <c r="E63" s="91"/>
      <c r="F63" s="91"/>
      <c r="G63" s="93"/>
      <c r="H63" s="93"/>
      <c r="I63" s="93"/>
      <c r="J63" s="93"/>
      <c r="K63" s="93"/>
      <c r="L63" s="93"/>
      <c r="M63" s="91"/>
      <c r="N63" s="102"/>
    </row>
    <row r="64" spans="2:14" ht="13.5" x14ac:dyDescent="0.2">
      <c r="B64" s="90"/>
      <c r="C64" s="101"/>
      <c r="D64" s="91"/>
      <c r="E64" s="91"/>
      <c r="F64" s="91"/>
      <c r="G64" s="93"/>
      <c r="H64" s="93"/>
      <c r="I64" s="93"/>
      <c r="J64" s="93"/>
      <c r="K64" s="93"/>
      <c r="L64" s="93"/>
      <c r="M64" s="91"/>
      <c r="N64" s="102"/>
    </row>
    <row r="65" spans="2:14" ht="13.5" x14ac:dyDescent="0.2">
      <c r="B65" s="90"/>
      <c r="C65" s="101"/>
      <c r="D65" s="91"/>
      <c r="E65" s="91"/>
      <c r="F65" s="91"/>
      <c r="G65" s="93"/>
      <c r="H65" s="93"/>
      <c r="I65" s="93"/>
      <c r="J65" s="93"/>
      <c r="K65" s="93"/>
      <c r="L65" s="93"/>
      <c r="M65" s="91"/>
      <c r="N65" s="102"/>
    </row>
    <row r="66" spans="2:14" ht="13.5" x14ac:dyDescent="0.2">
      <c r="B66" s="90"/>
      <c r="C66" s="101"/>
      <c r="D66" s="91"/>
      <c r="E66" s="91"/>
      <c r="F66" s="91"/>
      <c r="G66" s="93"/>
      <c r="H66" s="93"/>
      <c r="I66" s="93"/>
      <c r="J66" s="93"/>
      <c r="K66" s="93"/>
      <c r="L66" s="93"/>
      <c r="M66" s="91"/>
      <c r="N66" s="102"/>
    </row>
    <row r="67" spans="2:14" ht="13.5" x14ac:dyDescent="0.2">
      <c r="B67" s="90"/>
      <c r="C67" s="101"/>
      <c r="D67" s="91"/>
      <c r="E67" s="91"/>
      <c r="F67" s="91"/>
      <c r="G67" s="93"/>
      <c r="H67" s="93"/>
      <c r="I67" s="93"/>
      <c r="J67" s="93"/>
      <c r="K67" s="93"/>
      <c r="L67" s="93"/>
      <c r="M67" s="91"/>
      <c r="N67" s="102"/>
    </row>
    <row r="68" spans="2:14" ht="13.5" x14ac:dyDescent="0.2">
      <c r="B68" s="359" t="s">
        <v>21</v>
      </c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1"/>
    </row>
    <row r="69" spans="2:14" ht="33" x14ac:dyDescent="0.3">
      <c r="B69" s="117" t="s">
        <v>131</v>
      </c>
      <c r="C69" s="101" t="s">
        <v>132</v>
      </c>
      <c r="D69" s="91">
        <v>170004407</v>
      </c>
      <c r="E69" s="91" t="s">
        <v>133</v>
      </c>
      <c r="F69" s="91"/>
      <c r="G69" s="93" t="s">
        <v>134</v>
      </c>
      <c r="H69" s="93"/>
      <c r="I69" s="93" t="s">
        <v>135</v>
      </c>
      <c r="J69" s="93"/>
      <c r="K69" s="93" t="s">
        <v>136</v>
      </c>
      <c r="L69" s="93"/>
      <c r="M69" s="91" t="s">
        <v>120</v>
      </c>
      <c r="N69" s="102" t="s">
        <v>412</v>
      </c>
    </row>
    <row r="70" spans="2:14" ht="49.5" x14ac:dyDescent="0.3">
      <c r="B70" s="117" t="s">
        <v>137</v>
      </c>
      <c r="C70" s="101" t="s">
        <v>132</v>
      </c>
      <c r="D70" s="91">
        <v>507000151</v>
      </c>
      <c r="E70" s="91" t="s">
        <v>124</v>
      </c>
      <c r="F70" s="91"/>
      <c r="G70" s="93" t="s">
        <v>138</v>
      </c>
      <c r="H70" s="93"/>
      <c r="I70" s="93" t="s">
        <v>139</v>
      </c>
      <c r="J70" s="93"/>
      <c r="K70" s="93" t="s">
        <v>136</v>
      </c>
      <c r="L70" s="93"/>
      <c r="M70" s="91" t="s">
        <v>120</v>
      </c>
      <c r="N70" s="102" t="s">
        <v>412</v>
      </c>
    </row>
    <row r="71" spans="2:14" ht="31.5" x14ac:dyDescent="0.25">
      <c r="B71" s="113" t="s">
        <v>140</v>
      </c>
      <c r="C71" s="101" t="s">
        <v>141</v>
      </c>
      <c r="D71" s="118" t="s">
        <v>142</v>
      </c>
      <c r="E71" s="91" t="s">
        <v>143</v>
      </c>
      <c r="F71" s="91"/>
      <c r="G71" s="93" t="s">
        <v>133</v>
      </c>
      <c r="H71" s="93"/>
      <c r="I71" s="93" t="s">
        <v>135</v>
      </c>
      <c r="J71" s="93"/>
      <c r="K71" s="93" t="s">
        <v>136</v>
      </c>
      <c r="L71" s="93"/>
      <c r="M71" s="91" t="s">
        <v>120</v>
      </c>
      <c r="N71" s="102" t="s">
        <v>412</v>
      </c>
    </row>
    <row r="72" spans="2:14" ht="27" x14ac:dyDescent="0.2">
      <c r="B72" s="113" t="s">
        <v>144</v>
      </c>
      <c r="C72" s="101" t="s">
        <v>130</v>
      </c>
      <c r="D72" s="91">
        <v>17000</v>
      </c>
      <c r="E72" s="91" t="s">
        <v>145</v>
      </c>
      <c r="F72" s="91"/>
      <c r="G72" s="93" t="s">
        <v>143</v>
      </c>
      <c r="H72" s="93"/>
      <c r="I72" s="93" t="s">
        <v>146</v>
      </c>
      <c r="J72" s="93"/>
      <c r="K72" s="93" t="s">
        <v>147</v>
      </c>
      <c r="L72" s="93"/>
      <c r="M72" s="91" t="s">
        <v>120</v>
      </c>
      <c r="N72" s="102" t="s">
        <v>412</v>
      </c>
    </row>
    <row r="73" spans="2:14" ht="27" x14ac:dyDescent="0.2">
      <c r="B73" s="113" t="s">
        <v>148</v>
      </c>
      <c r="C73" s="101" t="s">
        <v>130</v>
      </c>
      <c r="D73" s="91">
        <v>17000</v>
      </c>
      <c r="E73" s="91" t="s">
        <v>145</v>
      </c>
      <c r="F73" s="91"/>
      <c r="G73" s="93" t="s">
        <v>143</v>
      </c>
      <c r="H73" s="93"/>
      <c r="I73" s="93" t="s">
        <v>146</v>
      </c>
      <c r="J73" s="93"/>
      <c r="K73" s="93" t="s">
        <v>147</v>
      </c>
      <c r="L73" s="93"/>
      <c r="M73" s="91" t="s">
        <v>120</v>
      </c>
      <c r="N73" s="102" t="s">
        <v>412</v>
      </c>
    </row>
    <row r="74" spans="2:14" ht="31.5" x14ac:dyDescent="0.25">
      <c r="B74" s="115" t="s">
        <v>149</v>
      </c>
      <c r="C74" s="101" t="s">
        <v>130</v>
      </c>
      <c r="D74" s="91">
        <v>17000</v>
      </c>
      <c r="E74" s="91" t="s">
        <v>145</v>
      </c>
      <c r="F74" s="91"/>
      <c r="G74" s="93" t="s">
        <v>143</v>
      </c>
      <c r="H74" s="93"/>
      <c r="I74" s="93" t="s">
        <v>146</v>
      </c>
      <c r="J74" s="93"/>
      <c r="K74" s="93" t="s">
        <v>147</v>
      </c>
      <c r="L74" s="93"/>
      <c r="M74" s="91" t="s">
        <v>120</v>
      </c>
      <c r="N74" s="102" t="s">
        <v>412</v>
      </c>
    </row>
    <row r="75" spans="2:14" ht="13.5" x14ac:dyDescent="0.2">
      <c r="B75" s="90"/>
      <c r="C75" s="101"/>
      <c r="D75" s="91"/>
      <c r="E75" s="91"/>
      <c r="F75" s="91"/>
      <c r="G75" s="93"/>
      <c r="H75" s="93"/>
      <c r="I75" s="93"/>
      <c r="J75" s="93"/>
      <c r="K75" s="93"/>
      <c r="L75" s="93"/>
      <c r="M75" s="91"/>
      <c r="N75" s="102"/>
    </row>
    <row r="76" spans="2:14" ht="13.5" x14ac:dyDescent="0.2">
      <c r="B76" s="90"/>
      <c r="C76" s="101"/>
      <c r="D76" s="91"/>
      <c r="E76" s="91"/>
      <c r="F76" s="91"/>
      <c r="G76" s="93"/>
      <c r="H76" s="93"/>
      <c r="I76" s="93"/>
      <c r="J76" s="93"/>
      <c r="K76" s="93"/>
      <c r="L76" s="93"/>
      <c r="M76" s="91"/>
      <c r="N76" s="102"/>
    </row>
    <row r="77" spans="2:14" ht="13.5" x14ac:dyDescent="0.2">
      <c r="B77" s="359" t="s">
        <v>22</v>
      </c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1"/>
    </row>
    <row r="78" spans="2:14" ht="13.5" x14ac:dyDescent="0.2">
      <c r="B78" s="90"/>
      <c r="C78" s="101"/>
      <c r="D78" s="91"/>
      <c r="E78" s="91"/>
      <c r="F78" s="91"/>
      <c r="G78" s="93"/>
      <c r="H78" s="93"/>
      <c r="I78" s="93"/>
      <c r="J78" s="93"/>
      <c r="K78" s="93"/>
      <c r="L78" s="93"/>
      <c r="M78" s="91"/>
      <c r="N78" s="102"/>
    </row>
    <row r="79" spans="2:14" ht="13.5" x14ac:dyDescent="0.2">
      <c r="B79" s="103"/>
      <c r="C79" s="104"/>
      <c r="D79" s="105"/>
      <c r="E79" s="105"/>
      <c r="F79" s="105"/>
      <c r="G79" s="106"/>
      <c r="H79" s="106"/>
      <c r="I79" s="106"/>
      <c r="J79" s="106"/>
      <c r="K79" s="106"/>
      <c r="L79" s="106"/>
      <c r="M79" s="105"/>
      <c r="N79" s="107"/>
    </row>
    <row r="80" spans="2:14" ht="13.5" x14ac:dyDescent="0.2">
      <c r="B80" s="103"/>
      <c r="C80" s="104"/>
      <c r="D80" s="105"/>
      <c r="E80" s="105"/>
      <c r="F80" s="105"/>
      <c r="G80" s="106"/>
      <c r="H80" s="106"/>
      <c r="I80" s="106"/>
      <c r="J80" s="106"/>
      <c r="K80" s="106"/>
      <c r="L80" s="106"/>
      <c r="M80" s="105"/>
      <c r="N80" s="107"/>
    </row>
    <row r="81" spans="2:14" ht="13.5" x14ac:dyDescent="0.2">
      <c r="B81" s="103"/>
      <c r="C81" s="104"/>
      <c r="D81" s="105"/>
      <c r="E81" s="105"/>
      <c r="F81" s="105"/>
      <c r="G81" s="106"/>
      <c r="H81" s="106"/>
      <c r="I81" s="106"/>
      <c r="J81" s="106"/>
      <c r="K81" s="106"/>
      <c r="L81" s="106"/>
      <c r="M81" s="105"/>
      <c r="N81" s="107"/>
    </row>
    <row r="82" spans="2:14" ht="13.5" x14ac:dyDescent="0.2">
      <c r="B82" s="103"/>
      <c r="C82" s="104"/>
      <c r="D82" s="105"/>
      <c r="E82" s="105"/>
      <c r="F82" s="105"/>
      <c r="G82" s="106"/>
      <c r="H82" s="106"/>
      <c r="I82" s="106"/>
      <c r="J82" s="106"/>
      <c r="K82" s="106"/>
      <c r="L82" s="106"/>
      <c r="M82" s="105"/>
      <c r="N82" s="107"/>
    </row>
    <row r="83" spans="2:14" ht="13.5" x14ac:dyDescent="0.2">
      <c r="B83" s="103"/>
      <c r="C83" s="104"/>
      <c r="D83" s="105"/>
      <c r="E83" s="105"/>
      <c r="F83" s="105"/>
      <c r="G83" s="106"/>
      <c r="H83" s="106"/>
      <c r="I83" s="106"/>
      <c r="J83" s="106"/>
      <c r="K83" s="106"/>
      <c r="L83" s="106"/>
      <c r="M83" s="105"/>
      <c r="N83" s="107"/>
    </row>
    <row r="84" spans="2:14" ht="13.5" x14ac:dyDescent="0.2">
      <c r="B84" s="103"/>
      <c r="C84" s="104"/>
      <c r="D84" s="105"/>
      <c r="E84" s="105"/>
      <c r="F84" s="105"/>
      <c r="G84" s="106"/>
      <c r="H84" s="106"/>
      <c r="I84" s="106"/>
      <c r="J84" s="106"/>
      <c r="K84" s="106"/>
      <c r="L84" s="106"/>
      <c r="M84" s="105"/>
      <c r="N84" s="107"/>
    </row>
    <row r="85" spans="2:14" ht="14.25" thickBot="1" x14ac:dyDescent="0.25">
      <c r="B85" s="108"/>
      <c r="C85" s="109"/>
      <c r="D85" s="110"/>
      <c r="E85" s="110"/>
      <c r="F85" s="110"/>
      <c r="G85" s="111"/>
      <c r="H85" s="111"/>
      <c r="I85" s="111"/>
      <c r="J85" s="111"/>
      <c r="K85" s="111"/>
      <c r="L85" s="111"/>
      <c r="M85" s="110"/>
      <c r="N85" s="112"/>
    </row>
    <row r="88" spans="2:14" x14ac:dyDescent="0.2">
      <c r="B88" s="21" t="s">
        <v>314</v>
      </c>
    </row>
    <row r="89" spans="2:14" x14ac:dyDescent="0.2">
      <c r="B89" s="21" t="s">
        <v>315</v>
      </c>
    </row>
    <row r="90" spans="2:14" x14ac:dyDescent="0.2">
      <c r="B90" s="21" t="s">
        <v>316</v>
      </c>
    </row>
  </sheetData>
  <mergeCells count="16">
    <mergeCell ref="B50:N50"/>
    <mergeCell ref="B59:N59"/>
    <mergeCell ref="B68:N68"/>
    <mergeCell ref="B77:N77"/>
    <mergeCell ref="B25:N25"/>
    <mergeCell ref="B34:N34"/>
    <mergeCell ref="B43:N44"/>
    <mergeCell ref="B45:N45"/>
    <mergeCell ref="B46:N46"/>
    <mergeCell ref="B47:N47"/>
    <mergeCell ref="B16:N16"/>
    <mergeCell ref="B1:N2"/>
    <mergeCell ref="B3:N3"/>
    <mergeCell ref="B4:N4"/>
    <mergeCell ref="B5:N5"/>
    <mergeCell ref="B8:N8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Header>&amp;C&amp;"-,Bold"CORPORATE SERVICES
ANNEXURE H</oddHead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5"/>
  <sheetViews>
    <sheetView view="pageLayout" topLeftCell="B1" zoomScaleNormal="100" workbookViewId="0">
      <selection activeCell="B3" sqref="B3:N3"/>
    </sheetView>
  </sheetViews>
  <sheetFormatPr defaultColWidth="10.5703125" defaultRowHeight="12" x14ac:dyDescent="0.2"/>
  <cols>
    <col min="1" max="1" width="10.5703125" style="22"/>
    <col min="2" max="2" width="29.140625" style="149" customWidth="1"/>
    <col min="3" max="3" width="12.28515625" style="114" customWidth="1"/>
    <col min="4" max="4" width="12.28515625" style="122" customWidth="1"/>
    <col min="5" max="5" width="15.42578125" style="122" customWidth="1"/>
    <col min="6" max="6" width="0" style="122" hidden="1" customWidth="1"/>
    <col min="7" max="7" width="16" style="114" customWidth="1"/>
    <col min="8" max="8" width="16" style="114" hidden="1" customWidth="1"/>
    <col min="9" max="9" width="16" style="114" customWidth="1"/>
    <col min="10" max="10" width="16" style="114" hidden="1" customWidth="1"/>
    <col min="11" max="11" width="16" style="114" customWidth="1"/>
    <col min="12" max="12" width="16" style="114" hidden="1" customWidth="1"/>
    <col min="13" max="13" width="16" style="114" customWidth="1"/>
    <col min="14" max="14" width="23.85546875" style="114" customWidth="1"/>
    <col min="15" max="16" width="10.5703125" style="114"/>
    <col min="17" max="16384" width="10.5703125" style="22"/>
  </cols>
  <sheetData>
    <row r="1" spans="2:16" x14ac:dyDescent="0.2">
      <c r="B1" s="365" t="s">
        <v>8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7"/>
    </row>
    <row r="2" spans="2:16" ht="15.75" customHeight="1" x14ac:dyDescent="0.2">
      <c r="B2" s="368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70"/>
    </row>
    <row r="3" spans="2:16" ht="13.5" x14ac:dyDescent="0.2">
      <c r="B3" s="371" t="s">
        <v>0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3"/>
    </row>
    <row r="4" spans="2:16" ht="13.5" x14ac:dyDescent="0.2">
      <c r="B4" s="374" t="s">
        <v>150</v>
      </c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6"/>
    </row>
    <row r="5" spans="2:16" ht="13.5" x14ac:dyDescent="0.2">
      <c r="B5" s="377" t="s">
        <v>96</v>
      </c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9"/>
    </row>
    <row r="6" spans="2:16" s="23" customFormat="1" ht="79.5" customHeight="1" x14ac:dyDescent="0.2">
      <c r="B6" s="119" t="s">
        <v>1</v>
      </c>
      <c r="C6" s="120" t="s">
        <v>12</v>
      </c>
      <c r="D6" s="120" t="s">
        <v>2</v>
      </c>
      <c r="E6" s="120" t="s">
        <v>13</v>
      </c>
      <c r="F6" s="120" t="s">
        <v>14</v>
      </c>
      <c r="G6" s="120" t="s">
        <v>3</v>
      </c>
      <c r="H6" s="120" t="s">
        <v>15</v>
      </c>
      <c r="I6" s="120" t="s">
        <v>4</v>
      </c>
      <c r="J6" s="120" t="s">
        <v>16</v>
      </c>
      <c r="K6" s="120" t="s">
        <v>5</v>
      </c>
      <c r="L6" s="120" t="s">
        <v>17</v>
      </c>
      <c r="M6" s="120" t="s">
        <v>6</v>
      </c>
      <c r="N6" s="121" t="s">
        <v>7</v>
      </c>
      <c r="O6" s="122"/>
      <c r="P6" s="123"/>
    </row>
    <row r="7" spans="2:16" s="23" customFormat="1" ht="13.5" x14ac:dyDescent="0.2">
      <c r="B7" s="124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6"/>
      <c r="O7" s="122"/>
      <c r="P7" s="123"/>
    </row>
    <row r="8" spans="2:16" ht="13.5" x14ac:dyDescent="0.2">
      <c r="B8" s="362" t="s">
        <v>18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4"/>
    </row>
    <row r="9" spans="2:16" ht="27" x14ac:dyDescent="0.2">
      <c r="B9" s="127" t="s">
        <v>151</v>
      </c>
      <c r="C9" s="128">
        <v>700000</v>
      </c>
      <c r="D9" s="129" t="s">
        <v>152</v>
      </c>
      <c r="E9" s="130" t="s">
        <v>101</v>
      </c>
      <c r="F9" s="129"/>
      <c r="G9" s="131" t="s">
        <v>153</v>
      </c>
      <c r="H9" s="131"/>
      <c r="I9" s="131" t="s">
        <v>154</v>
      </c>
      <c r="J9" s="131"/>
      <c r="K9" s="131" t="s">
        <v>126</v>
      </c>
      <c r="L9" s="131"/>
      <c r="M9" s="129" t="s">
        <v>155</v>
      </c>
      <c r="N9" s="281" t="s">
        <v>416</v>
      </c>
    </row>
    <row r="10" spans="2:16" ht="27" x14ac:dyDescent="0.2">
      <c r="B10" s="127" t="s">
        <v>156</v>
      </c>
      <c r="C10" s="128">
        <v>875000</v>
      </c>
      <c r="D10" s="128">
        <v>170044034</v>
      </c>
      <c r="E10" s="130" t="s">
        <v>101</v>
      </c>
      <c r="F10" s="129"/>
      <c r="G10" s="131" t="s">
        <v>153</v>
      </c>
      <c r="H10" s="131"/>
      <c r="I10" s="131" t="s">
        <v>154</v>
      </c>
      <c r="J10" s="131"/>
      <c r="K10" s="131" t="s">
        <v>126</v>
      </c>
      <c r="L10" s="131"/>
      <c r="M10" s="129" t="s">
        <v>155</v>
      </c>
      <c r="N10" s="285" t="s">
        <v>418</v>
      </c>
    </row>
    <row r="11" spans="2:16" ht="27" x14ac:dyDescent="0.2">
      <c r="B11" s="127" t="s">
        <v>157</v>
      </c>
      <c r="C11" s="128">
        <v>650000</v>
      </c>
      <c r="D11" s="129">
        <v>1700044066</v>
      </c>
      <c r="E11" s="130">
        <v>42597</v>
      </c>
      <c r="F11" s="129"/>
      <c r="G11" s="133">
        <v>42613</v>
      </c>
      <c r="H11" s="131"/>
      <c r="I11" s="133">
        <v>42628</v>
      </c>
      <c r="J11" s="131"/>
      <c r="K11" s="131" t="s">
        <v>124</v>
      </c>
      <c r="L11" s="131"/>
      <c r="M11" s="129" t="s">
        <v>155</v>
      </c>
      <c r="N11" s="132" t="s">
        <v>388</v>
      </c>
    </row>
    <row r="12" spans="2:16" ht="13.5" x14ac:dyDescent="0.2">
      <c r="B12" s="127"/>
      <c r="C12" s="128"/>
      <c r="D12" s="129"/>
      <c r="E12" s="129"/>
      <c r="F12" s="129"/>
      <c r="G12" s="131"/>
      <c r="H12" s="131"/>
      <c r="I12" s="131"/>
      <c r="J12" s="131"/>
      <c r="K12" s="131"/>
      <c r="L12" s="131"/>
      <c r="M12" s="129"/>
      <c r="N12" s="132"/>
    </row>
    <row r="13" spans="2:16" ht="13.5" x14ac:dyDescent="0.2">
      <c r="B13" s="127"/>
      <c r="C13" s="128"/>
      <c r="D13" s="129"/>
      <c r="E13" s="129"/>
      <c r="F13" s="129"/>
      <c r="G13" s="131"/>
      <c r="H13" s="131"/>
      <c r="I13" s="131"/>
      <c r="J13" s="131"/>
      <c r="K13" s="131"/>
      <c r="L13" s="131"/>
      <c r="M13" s="129"/>
      <c r="N13" s="132"/>
    </row>
    <row r="14" spans="2:16" ht="13.5" x14ac:dyDescent="0.2">
      <c r="B14" s="362" t="s">
        <v>19</v>
      </c>
      <c r="C14" s="363"/>
      <c r="D14" s="363"/>
      <c r="E14" s="363"/>
      <c r="F14" s="363"/>
      <c r="G14" s="363"/>
      <c r="H14" s="363"/>
      <c r="I14" s="363"/>
      <c r="J14" s="363"/>
      <c r="K14" s="363"/>
      <c r="L14" s="363"/>
      <c r="M14" s="363"/>
      <c r="N14" s="364"/>
    </row>
    <row r="15" spans="2:16" ht="27" x14ac:dyDescent="0.2">
      <c r="B15" s="127" t="s">
        <v>156</v>
      </c>
      <c r="C15" s="128">
        <v>875000</v>
      </c>
      <c r="D15" s="129">
        <v>1700044145</v>
      </c>
      <c r="E15" s="130" t="s">
        <v>101</v>
      </c>
      <c r="F15" s="129"/>
      <c r="G15" s="131" t="s">
        <v>153</v>
      </c>
      <c r="H15" s="131"/>
      <c r="I15" s="131" t="s">
        <v>154</v>
      </c>
      <c r="J15" s="131"/>
      <c r="K15" s="131" t="s">
        <v>126</v>
      </c>
      <c r="L15" s="131"/>
      <c r="M15" s="129" t="s">
        <v>158</v>
      </c>
      <c r="N15" s="102" t="s">
        <v>412</v>
      </c>
    </row>
    <row r="16" spans="2:16" ht="13.5" x14ac:dyDescent="0.2">
      <c r="B16" s="134"/>
      <c r="C16" s="135"/>
      <c r="D16" s="136"/>
      <c r="E16" s="136"/>
      <c r="F16" s="136"/>
      <c r="G16" s="135"/>
      <c r="H16" s="131"/>
      <c r="I16" s="131"/>
      <c r="J16" s="131"/>
      <c r="K16" s="131"/>
      <c r="L16" s="131"/>
      <c r="M16" s="129"/>
      <c r="N16" s="132"/>
    </row>
    <row r="17" spans="2:14" ht="13.5" x14ac:dyDescent="0.2">
      <c r="B17" s="127"/>
      <c r="C17" s="128"/>
      <c r="D17" s="129"/>
      <c r="E17" s="129"/>
      <c r="F17" s="129"/>
      <c r="G17" s="131"/>
      <c r="H17" s="131"/>
      <c r="I17" s="131"/>
      <c r="J17" s="131"/>
      <c r="K17" s="131"/>
      <c r="L17" s="131"/>
      <c r="M17" s="129"/>
      <c r="N17" s="132"/>
    </row>
    <row r="18" spans="2:14" ht="13.5" x14ac:dyDescent="0.2">
      <c r="B18" s="127"/>
      <c r="C18" s="128"/>
      <c r="D18" s="129"/>
      <c r="E18" s="129"/>
      <c r="F18" s="129"/>
      <c r="G18" s="131"/>
      <c r="H18" s="131"/>
      <c r="I18" s="131"/>
      <c r="J18" s="131"/>
      <c r="K18" s="131"/>
      <c r="L18" s="131"/>
      <c r="M18" s="129"/>
      <c r="N18" s="132"/>
    </row>
    <row r="19" spans="2:14" ht="13.5" x14ac:dyDescent="0.2">
      <c r="B19" s="127"/>
      <c r="C19" s="128"/>
      <c r="D19" s="129"/>
      <c r="E19" s="129"/>
      <c r="F19" s="129"/>
      <c r="G19" s="131"/>
      <c r="H19" s="131"/>
      <c r="I19" s="131"/>
      <c r="J19" s="131"/>
      <c r="K19" s="131"/>
      <c r="L19" s="131"/>
      <c r="M19" s="129"/>
      <c r="N19" s="132"/>
    </row>
    <row r="20" spans="2:14" ht="13.5" x14ac:dyDescent="0.2">
      <c r="B20" s="127"/>
      <c r="C20" s="128"/>
      <c r="D20" s="129"/>
      <c r="E20" s="129"/>
      <c r="F20" s="129"/>
      <c r="G20" s="131"/>
      <c r="H20" s="131"/>
      <c r="I20" s="131"/>
      <c r="J20" s="131"/>
      <c r="K20" s="131"/>
      <c r="L20" s="131"/>
      <c r="M20" s="129"/>
      <c r="N20" s="132"/>
    </row>
    <row r="21" spans="2:14" ht="13.5" x14ac:dyDescent="0.2">
      <c r="B21" s="127"/>
      <c r="C21" s="128"/>
      <c r="D21" s="129"/>
      <c r="E21" s="129"/>
      <c r="F21" s="129"/>
      <c r="G21" s="131"/>
      <c r="H21" s="131"/>
      <c r="I21" s="131"/>
      <c r="J21" s="131"/>
      <c r="K21" s="131"/>
      <c r="L21" s="131"/>
      <c r="M21" s="129"/>
      <c r="N21" s="132"/>
    </row>
    <row r="22" spans="2:14" ht="13.5" x14ac:dyDescent="0.2">
      <c r="B22" s="127"/>
      <c r="C22" s="128"/>
      <c r="D22" s="129"/>
      <c r="E22" s="129"/>
      <c r="F22" s="129"/>
      <c r="G22" s="131"/>
      <c r="H22" s="131"/>
      <c r="I22" s="131"/>
      <c r="J22" s="131"/>
      <c r="K22" s="131"/>
      <c r="L22" s="131"/>
      <c r="M22" s="129"/>
      <c r="N22" s="132"/>
    </row>
    <row r="23" spans="2:14" ht="13.5" x14ac:dyDescent="0.2">
      <c r="B23" s="362" t="s">
        <v>21</v>
      </c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4"/>
    </row>
    <row r="24" spans="2:14" ht="27" x14ac:dyDescent="0.2">
      <c r="B24" s="127" t="s">
        <v>156</v>
      </c>
      <c r="C24" s="128">
        <v>875000</v>
      </c>
      <c r="D24" s="128">
        <v>170044</v>
      </c>
      <c r="E24" s="130" t="s">
        <v>101</v>
      </c>
      <c r="F24" s="129"/>
      <c r="G24" s="131" t="s">
        <v>153</v>
      </c>
      <c r="H24" s="131"/>
      <c r="I24" s="131" t="s">
        <v>154</v>
      </c>
      <c r="J24" s="131"/>
      <c r="K24" s="131" t="s">
        <v>126</v>
      </c>
      <c r="L24" s="131"/>
      <c r="M24" s="129" t="s">
        <v>158</v>
      </c>
      <c r="N24" s="102" t="s">
        <v>412</v>
      </c>
    </row>
    <row r="25" spans="2:14" ht="13.5" x14ac:dyDescent="0.2">
      <c r="B25" s="127"/>
      <c r="C25" s="128"/>
      <c r="D25" s="129"/>
      <c r="E25" s="129"/>
      <c r="F25" s="129"/>
      <c r="G25" s="131"/>
      <c r="H25" s="131"/>
      <c r="I25" s="131"/>
      <c r="J25" s="131"/>
      <c r="K25" s="131"/>
      <c r="L25" s="131"/>
      <c r="M25" s="129"/>
      <c r="N25" s="132"/>
    </row>
    <row r="26" spans="2:14" ht="13.5" x14ac:dyDescent="0.2">
      <c r="B26" s="127"/>
      <c r="C26" s="128"/>
      <c r="D26" s="129"/>
      <c r="E26" s="129"/>
      <c r="F26" s="129"/>
      <c r="G26" s="131"/>
      <c r="H26" s="131"/>
      <c r="I26" s="131"/>
      <c r="J26" s="131"/>
      <c r="K26" s="131"/>
      <c r="L26" s="131"/>
      <c r="M26" s="129"/>
      <c r="N26" s="132"/>
    </row>
    <row r="27" spans="2:14" ht="13.5" x14ac:dyDescent="0.2">
      <c r="B27" s="127"/>
      <c r="C27" s="128"/>
      <c r="D27" s="129"/>
      <c r="E27" s="129"/>
      <c r="F27" s="129"/>
      <c r="G27" s="131"/>
      <c r="H27" s="131"/>
      <c r="I27" s="131"/>
      <c r="J27" s="131"/>
      <c r="K27" s="131"/>
      <c r="L27" s="131"/>
      <c r="M27" s="129"/>
      <c r="N27" s="132"/>
    </row>
    <row r="28" spans="2:14" ht="13.5" x14ac:dyDescent="0.2">
      <c r="B28" s="127"/>
      <c r="C28" s="128"/>
      <c r="D28" s="129"/>
      <c r="E28" s="129"/>
      <c r="F28" s="129"/>
      <c r="G28" s="131"/>
      <c r="H28" s="131"/>
      <c r="I28" s="131"/>
      <c r="J28" s="131"/>
      <c r="K28" s="131"/>
      <c r="L28" s="131"/>
      <c r="M28" s="129"/>
      <c r="N28" s="132"/>
    </row>
    <row r="29" spans="2:14" ht="13.5" x14ac:dyDescent="0.2">
      <c r="B29" s="96"/>
      <c r="C29" s="97"/>
      <c r="D29" s="98"/>
      <c r="E29" s="98"/>
      <c r="F29" s="98"/>
      <c r="G29" s="137"/>
      <c r="H29" s="137"/>
      <c r="I29" s="137"/>
      <c r="J29" s="137"/>
      <c r="K29" s="137"/>
      <c r="L29" s="137"/>
      <c r="M29" s="98"/>
      <c r="N29" s="138"/>
    </row>
    <row r="30" spans="2:14" ht="13.5" x14ac:dyDescent="0.2">
      <c r="B30" s="96"/>
      <c r="C30" s="97"/>
      <c r="D30" s="98"/>
      <c r="E30" s="98"/>
      <c r="F30" s="98"/>
      <c r="G30" s="137"/>
      <c r="H30" s="137"/>
      <c r="I30" s="137"/>
      <c r="J30" s="137"/>
      <c r="K30" s="137"/>
      <c r="L30" s="137"/>
      <c r="M30" s="98"/>
      <c r="N30" s="138"/>
    </row>
    <row r="31" spans="2:14" ht="13.5" x14ac:dyDescent="0.2">
      <c r="B31" s="96"/>
      <c r="C31" s="97"/>
      <c r="D31" s="98"/>
      <c r="E31" s="98"/>
      <c r="F31" s="98"/>
      <c r="G31" s="137"/>
      <c r="H31" s="137"/>
      <c r="I31" s="137"/>
      <c r="J31" s="137"/>
      <c r="K31" s="137"/>
      <c r="L31" s="137"/>
      <c r="M31" s="98"/>
      <c r="N31" s="138"/>
    </row>
    <row r="32" spans="2:14" ht="13.5" x14ac:dyDescent="0.2">
      <c r="B32" s="362" t="s">
        <v>22</v>
      </c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4"/>
    </row>
    <row r="33" spans="2:14" ht="27" x14ac:dyDescent="0.2">
      <c r="B33" s="96" t="s">
        <v>156</v>
      </c>
      <c r="C33" s="97">
        <v>2300000</v>
      </c>
      <c r="D33" s="98" t="s">
        <v>159</v>
      </c>
      <c r="E33" s="99" t="s">
        <v>101</v>
      </c>
      <c r="F33" s="98"/>
      <c r="G33" s="137" t="s">
        <v>153</v>
      </c>
      <c r="H33" s="137"/>
      <c r="I33" s="137" t="s">
        <v>154</v>
      </c>
      <c r="J33" s="137"/>
      <c r="K33" s="137" t="s">
        <v>126</v>
      </c>
      <c r="L33" s="137"/>
      <c r="M33" s="98" t="s">
        <v>158</v>
      </c>
      <c r="N33" s="102" t="s">
        <v>412</v>
      </c>
    </row>
    <row r="34" spans="2:14" ht="13.5" x14ac:dyDescent="0.2">
      <c r="B34" s="139"/>
      <c r="C34" s="140"/>
      <c r="D34" s="141"/>
      <c r="E34" s="141"/>
      <c r="F34" s="141"/>
      <c r="G34" s="142"/>
      <c r="H34" s="142"/>
      <c r="I34" s="142"/>
      <c r="J34" s="142"/>
      <c r="K34" s="142"/>
      <c r="L34" s="142"/>
      <c r="M34" s="141"/>
      <c r="N34" s="143"/>
    </row>
    <row r="35" spans="2:14" ht="13.5" x14ac:dyDescent="0.2">
      <c r="B35" s="139"/>
      <c r="C35" s="140"/>
      <c r="D35" s="141"/>
      <c r="E35" s="141"/>
      <c r="F35" s="141"/>
      <c r="G35" s="142"/>
      <c r="H35" s="142"/>
      <c r="I35" s="142"/>
      <c r="J35" s="142"/>
      <c r="K35" s="142"/>
      <c r="L35" s="142"/>
      <c r="M35" s="141"/>
      <c r="N35" s="143"/>
    </row>
    <row r="36" spans="2:14" ht="13.5" x14ac:dyDescent="0.2">
      <c r="B36" s="139"/>
      <c r="C36" s="140"/>
      <c r="D36" s="141"/>
      <c r="E36" s="141"/>
      <c r="F36" s="141"/>
      <c r="G36" s="142"/>
      <c r="H36" s="142"/>
      <c r="I36" s="142"/>
      <c r="J36" s="142"/>
      <c r="K36" s="142"/>
      <c r="L36" s="142"/>
      <c r="M36" s="141"/>
      <c r="N36" s="143"/>
    </row>
    <row r="37" spans="2:14" ht="13.5" x14ac:dyDescent="0.2">
      <c r="B37" s="139"/>
      <c r="C37" s="140"/>
      <c r="D37" s="141"/>
      <c r="E37" s="141"/>
      <c r="F37" s="141"/>
      <c r="G37" s="142"/>
      <c r="H37" s="142"/>
      <c r="I37" s="142"/>
      <c r="J37" s="142"/>
      <c r="K37" s="142"/>
      <c r="L37" s="142"/>
      <c r="M37" s="141"/>
      <c r="N37" s="143"/>
    </row>
    <row r="38" spans="2:14" ht="13.5" x14ac:dyDescent="0.2">
      <c r="B38" s="139"/>
      <c r="C38" s="140"/>
      <c r="D38" s="141"/>
      <c r="E38" s="141"/>
      <c r="F38" s="141"/>
      <c r="G38" s="142"/>
      <c r="H38" s="142"/>
      <c r="I38" s="142"/>
      <c r="J38" s="142"/>
      <c r="K38" s="142"/>
      <c r="L38" s="142"/>
      <c r="M38" s="141"/>
      <c r="N38" s="143"/>
    </row>
    <row r="39" spans="2:14" ht="13.5" x14ac:dyDescent="0.2">
      <c r="B39" s="139"/>
      <c r="C39" s="140"/>
      <c r="D39" s="141"/>
      <c r="E39" s="141"/>
      <c r="F39" s="141"/>
      <c r="G39" s="142"/>
      <c r="H39" s="142"/>
      <c r="I39" s="142"/>
      <c r="J39" s="142"/>
      <c r="K39" s="142"/>
      <c r="L39" s="142"/>
      <c r="M39" s="141"/>
      <c r="N39" s="143"/>
    </row>
    <row r="40" spans="2:14" ht="14.25" thickBot="1" x14ac:dyDescent="0.25">
      <c r="B40" s="144"/>
      <c r="C40" s="145"/>
      <c r="D40" s="146"/>
      <c r="E40" s="146"/>
      <c r="F40" s="146"/>
      <c r="G40" s="147"/>
      <c r="H40" s="147"/>
      <c r="I40" s="147"/>
      <c r="J40" s="147"/>
      <c r="K40" s="147"/>
      <c r="L40" s="147"/>
      <c r="M40" s="146"/>
      <c r="N40" s="148"/>
    </row>
    <row r="42" spans="2:14" x14ac:dyDescent="0.2">
      <c r="B42" s="149" t="s">
        <v>160</v>
      </c>
    </row>
    <row r="43" spans="2:14" x14ac:dyDescent="0.2">
      <c r="B43" s="149" t="s">
        <v>161</v>
      </c>
    </row>
    <row r="44" spans="2:14" x14ac:dyDescent="0.2">
      <c r="B44" s="149" t="s">
        <v>162</v>
      </c>
    </row>
    <row r="45" spans="2:14" x14ac:dyDescent="0.2">
      <c r="B45" s="114"/>
      <c r="D45" s="114"/>
      <c r="E45" s="114"/>
      <c r="F45" s="114"/>
    </row>
  </sheetData>
  <mergeCells count="8">
    <mergeCell ref="B23:N23"/>
    <mergeCell ref="B32:N32"/>
    <mergeCell ref="B1:N2"/>
    <mergeCell ref="B3:N3"/>
    <mergeCell ref="B4:N4"/>
    <mergeCell ref="B5:N5"/>
    <mergeCell ref="B8:N8"/>
    <mergeCell ref="B14:N14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Header>&amp;C&amp;"-,Bold"CORPORATE SERVICES
ANNEXURE H</oddHead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view="pageLayout" topLeftCell="B1" zoomScaleNormal="100" workbookViewId="0">
      <selection activeCell="H6" sqref="H6"/>
    </sheetView>
  </sheetViews>
  <sheetFormatPr defaultColWidth="10.5703125" defaultRowHeight="12" x14ac:dyDescent="0.2"/>
  <cols>
    <col min="1" max="1" width="29.140625" style="21" customWidth="1"/>
    <col min="2" max="2" width="12.28515625" style="212" customWidth="1"/>
    <col min="3" max="3" width="12.28515625" style="23" customWidth="1"/>
    <col min="4" max="4" width="15.42578125" style="23" customWidth="1"/>
    <col min="5" max="5" width="0" style="23" hidden="1" customWidth="1"/>
    <col min="6" max="6" width="16" style="22" customWidth="1"/>
    <col min="7" max="7" width="16" style="22" hidden="1" customWidth="1"/>
    <col min="8" max="8" width="16" style="22" customWidth="1"/>
    <col min="9" max="9" width="16" style="22" hidden="1" customWidth="1"/>
    <col min="10" max="10" width="16" style="22" customWidth="1"/>
    <col min="11" max="11" width="16" style="22" hidden="1" customWidth="1"/>
    <col min="12" max="12" width="16" style="22" customWidth="1"/>
    <col min="13" max="13" width="26.7109375" style="22" customWidth="1"/>
    <col min="14" max="16384" width="10.5703125" style="22"/>
  </cols>
  <sheetData>
    <row r="1" spans="1:13" x14ac:dyDescent="0.2">
      <c r="A1" s="323" t="s">
        <v>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ht="15.75" customHeight="1" x14ac:dyDescent="0.2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8"/>
    </row>
    <row r="3" spans="1:13" ht="13.5" x14ac:dyDescent="0.2">
      <c r="A3" s="383" t="s">
        <v>0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5"/>
    </row>
    <row r="4" spans="1:13" ht="13.5" x14ac:dyDescent="0.2">
      <c r="A4" s="332" t="s">
        <v>163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4"/>
    </row>
    <row r="5" spans="1:13" ht="13.5" x14ac:dyDescent="0.2">
      <c r="A5" s="335" t="s">
        <v>96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7"/>
    </row>
    <row r="6" spans="1:13" s="23" customFormat="1" ht="79.5" customHeight="1" x14ac:dyDescent="0.2">
      <c r="A6" s="55" t="s">
        <v>1</v>
      </c>
      <c r="B6" s="150" t="s">
        <v>12</v>
      </c>
      <c r="C6" s="56" t="s">
        <v>2</v>
      </c>
      <c r="D6" s="56" t="s">
        <v>13</v>
      </c>
      <c r="E6" s="57" t="s">
        <v>14</v>
      </c>
      <c r="F6" s="56" t="s">
        <v>3</v>
      </c>
      <c r="G6" s="57" t="s">
        <v>15</v>
      </c>
      <c r="H6" s="56" t="s">
        <v>4</v>
      </c>
      <c r="I6" s="57" t="s">
        <v>16</v>
      </c>
      <c r="J6" s="56" t="s">
        <v>5</v>
      </c>
      <c r="K6" s="57" t="s">
        <v>17</v>
      </c>
      <c r="L6" s="56" t="s">
        <v>6</v>
      </c>
      <c r="M6" s="58" t="s">
        <v>7</v>
      </c>
    </row>
    <row r="7" spans="1:13" s="23" customFormat="1" ht="13.5" x14ac:dyDescent="0.2">
      <c r="A7" s="151"/>
      <c r="B7" s="152"/>
      <c r="C7" s="153"/>
      <c r="D7" s="153"/>
      <c r="E7" s="154"/>
      <c r="F7" s="153"/>
      <c r="G7" s="154"/>
      <c r="H7" s="153"/>
      <c r="I7" s="154"/>
      <c r="J7" s="153"/>
      <c r="K7" s="154"/>
      <c r="L7" s="153"/>
      <c r="M7" s="155"/>
    </row>
    <row r="8" spans="1:13" ht="13.5" x14ac:dyDescent="0.2">
      <c r="A8" s="386" t="s">
        <v>18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8"/>
    </row>
    <row r="9" spans="1:13" ht="27" x14ac:dyDescent="0.2">
      <c r="A9" s="156" t="s">
        <v>164</v>
      </c>
      <c r="B9" s="157">
        <v>200000</v>
      </c>
      <c r="C9" s="158" t="s">
        <v>165</v>
      </c>
      <c r="D9" s="159">
        <v>42601</v>
      </c>
      <c r="E9" s="158"/>
      <c r="F9" s="159">
        <v>46250</v>
      </c>
      <c r="G9" s="159"/>
      <c r="H9" s="159">
        <v>37515</v>
      </c>
      <c r="I9" s="159"/>
      <c r="J9" s="159">
        <v>40072</v>
      </c>
      <c r="K9" s="159"/>
      <c r="L9" s="158" t="s">
        <v>166</v>
      </c>
      <c r="M9" s="281" t="s">
        <v>416</v>
      </c>
    </row>
    <row r="10" spans="1:13" ht="27" x14ac:dyDescent="0.2">
      <c r="A10" s="156" t="s">
        <v>167</v>
      </c>
      <c r="B10" s="157">
        <v>200000</v>
      </c>
      <c r="C10" s="158" t="s">
        <v>165</v>
      </c>
      <c r="D10" s="159">
        <v>42601</v>
      </c>
      <c r="E10" s="158"/>
      <c r="F10" s="159">
        <v>46250</v>
      </c>
      <c r="G10" s="159"/>
      <c r="H10" s="159">
        <v>37515</v>
      </c>
      <c r="I10" s="159"/>
      <c r="J10" s="159">
        <v>40072</v>
      </c>
      <c r="K10" s="159"/>
      <c r="L10" s="158" t="s">
        <v>166</v>
      </c>
      <c r="M10" s="281" t="s">
        <v>416</v>
      </c>
    </row>
    <row r="11" spans="1:13" ht="27" x14ac:dyDescent="0.2">
      <c r="A11" s="156" t="s">
        <v>168</v>
      </c>
      <c r="B11" s="157" t="s">
        <v>169</v>
      </c>
      <c r="C11" s="161">
        <v>160004402</v>
      </c>
      <c r="D11" s="159">
        <v>42601</v>
      </c>
      <c r="E11" s="158"/>
      <c r="F11" s="159">
        <v>46250</v>
      </c>
      <c r="G11" s="159"/>
      <c r="H11" s="159">
        <v>37515</v>
      </c>
      <c r="I11" s="159"/>
      <c r="J11" s="159">
        <v>40072</v>
      </c>
      <c r="K11" s="159"/>
      <c r="L11" s="158" t="s">
        <v>170</v>
      </c>
      <c r="M11" s="281" t="s">
        <v>416</v>
      </c>
    </row>
    <row r="12" spans="1:13" ht="27" x14ac:dyDescent="0.25">
      <c r="A12" s="156" t="s">
        <v>171</v>
      </c>
      <c r="B12" s="157" t="s">
        <v>172</v>
      </c>
      <c r="C12" s="162">
        <v>160004289</v>
      </c>
      <c r="D12" s="163">
        <v>43693</v>
      </c>
      <c r="E12" s="158"/>
      <c r="F12" s="159">
        <v>46250</v>
      </c>
      <c r="G12" s="159"/>
      <c r="H12" s="159">
        <v>37515</v>
      </c>
      <c r="I12" s="159"/>
      <c r="J12" s="159">
        <v>40072</v>
      </c>
      <c r="K12" s="159"/>
      <c r="L12" s="158" t="s">
        <v>170</v>
      </c>
      <c r="M12" s="281" t="s">
        <v>416</v>
      </c>
    </row>
    <row r="13" spans="1:13" ht="27" x14ac:dyDescent="0.2">
      <c r="A13" s="164" t="s">
        <v>173</v>
      </c>
      <c r="B13" s="165">
        <v>100000</v>
      </c>
      <c r="C13" s="166">
        <v>5060911</v>
      </c>
      <c r="D13" s="167">
        <v>43693</v>
      </c>
      <c r="E13" s="168"/>
      <c r="F13" s="159">
        <v>46250</v>
      </c>
      <c r="G13" s="159"/>
      <c r="H13" s="159">
        <v>37515</v>
      </c>
      <c r="I13" s="159"/>
      <c r="J13" s="159">
        <v>40072</v>
      </c>
      <c r="K13" s="168"/>
      <c r="L13" s="169" t="s">
        <v>174</v>
      </c>
      <c r="M13" s="281" t="s">
        <v>416</v>
      </c>
    </row>
    <row r="14" spans="1:13" ht="27" x14ac:dyDescent="0.25">
      <c r="A14" s="156" t="s">
        <v>175</v>
      </c>
      <c r="B14" s="157">
        <v>80000</v>
      </c>
      <c r="C14" s="170">
        <v>5060911</v>
      </c>
      <c r="D14" s="159">
        <v>43693</v>
      </c>
      <c r="E14" s="158"/>
      <c r="F14" s="159">
        <v>46250</v>
      </c>
      <c r="G14" s="159"/>
      <c r="H14" s="159">
        <v>37515</v>
      </c>
      <c r="I14" s="159"/>
      <c r="J14" s="159">
        <v>40072</v>
      </c>
      <c r="K14" s="159"/>
      <c r="L14" s="158" t="s">
        <v>174</v>
      </c>
      <c r="M14" s="281" t="s">
        <v>416</v>
      </c>
    </row>
    <row r="15" spans="1:13" ht="13.5" x14ac:dyDescent="0.2">
      <c r="A15" s="156" t="s">
        <v>176</v>
      </c>
      <c r="B15" s="157">
        <v>150000</v>
      </c>
      <c r="C15" s="158">
        <v>5060911</v>
      </c>
      <c r="D15" s="159">
        <f>D14</f>
        <v>43693</v>
      </c>
      <c r="E15" s="158"/>
      <c r="F15" s="159">
        <v>46250</v>
      </c>
      <c r="G15" s="159"/>
      <c r="H15" s="159">
        <v>37515</v>
      </c>
      <c r="I15" s="159"/>
      <c r="J15" s="159">
        <v>40072</v>
      </c>
      <c r="K15" s="159"/>
      <c r="L15" s="158" t="s">
        <v>174</v>
      </c>
      <c r="M15" s="160" t="s">
        <v>389</v>
      </c>
    </row>
    <row r="16" spans="1:13" ht="40.5" x14ac:dyDescent="0.2">
      <c r="A16" s="156" t="s">
        <v>177</v>
      </c>
      <c r="B16" s="157">
        <v>200000</v>
      </c>
      <c r="C16" s="158">
        <v>1600044065</v>
      </c>
      <c r="D16" s="137">
        <v>43693</v>
      </c>
      <c r="E16" s="159">
        <v>42571</v>
      </c>
      <c r="F16" s="159">
        <v>46250</v>
      </c>
      <c r="G16" s="159"/>
      <c r="H16" s="159">
        <v>37515</v>
      </c>
      <c r="I16" s="159"/>
      <c r="J16" s="159">
        <v>40072</v>
      </c>
      <c r="K16" s="159"/>
      <c r="L16" s="158" t="s">
        <v>178</v>
      </c>
      <c r="M16" s="281" t="s">
        <v>416</v>
      </c>
    </row>
    <row r="17" spans="1:13" ht="27" x14ac:dyDescent="0.2">
      <c r="A17" s="156" t="s">
        <v>179</v>
      </c>
      <c r="B17" s="157">
        <v>100000</v>
      </c>
      <c r="C17" s="158">
        <v>1600044065</v>
      </c>
      <c r="D17" s="137">
        <v>43693</v>
      </c>
      <c r="E17" s="159">
        <v>42559</v>
      </c>
      <c r="F17" s="159">
        <v>46250</v>
      </c>
      <c r="G17" s="159"/>
      <c r="H17" s="159">
        <v>37515</v>
      </c>
      <c r="I17" s="159"/>
      <c r="J17" s="159">
        <v>40072</v>
      </c>
      <c r="K17" s="159"/>
      <c r="L17" s="158" t="s">
        <v>178</v>
      </c>
      <c r="M17" s="160" t="s">
        <v>389</v>
      </c>
    </row>
    <row r="18" spans="1:13" ht="27" x14ac:dyDescent="0.2">
      <c r="A18" s="156" t="s">
        <v>180</v>
      </c>
      <c r="B18" s="157">
        <v>100000</v>
      </c>
      <c r="C18" s="158">
        <v>1600044052</v>
      </c>
      <c r="D18" s="137">
        <v>43693</v>
      </c>
      <c r="E18" s="159">
        <v>42597</v>
      </c>
      <c r="F18" s="159">
        <v>46250</v>
      </c>
      <c r="G18" s="159"/>
      <c r="H18" s="159">
        <v>37515</v>
      </c>
      <c r="I18" s="159"/>
      <c r="J18" s="159">
        <v>40072</v>
      </c>
      <c r="K18" s="159"/>
      <c r="L18" s="158" t="s">
        <v>178</v>
      </c>
      <c r="M18" s="160" t="s">
        <v>389</v>
      </c>
    </row>
    <row r="19" spans="1:13" ht="27" x14ac:dyDescent="0.2">
      <c r="A19" s="156" t="s">
        <v>181</v>
      </c>
      <c r="B19" s="157">
        <v>120000</v>
      </c>
      <c r="C19" s="158" t="s">
        <v>182</v>
      </c>
      <c r="D19" s="137">
        <v>43693</v>
      </c>
      <c r="E19" s="158"/>
      <c r="F19" s="159">
        <v>46250</v>
      </c>
      <c r="G19" s="159"/>
      <c r="H19" s="159">
        <v>37515</v>
      </c>
      <c r="I19" s="159"/>
      <c r="J19" s="159">
        <v>40072</v>
      </c>
      <c r="K19" s="159"/>
      <c r="L19" s="158" t="s">
        <v>183</v>
      </c>
      <c r="M19" s="281" t="s">
        <v>416</v>
      </c>
    </row>
    <row r="20" spans="1:13" ht="27" x14ac:dyDescent="0.2">
      <c r="A20" s="156" t="s">
        <v>164</v>
      </c>
      <c r="B20" s="157">
        <v>200000</v>
      </c>
      <c r="C20" s="158" t="s">
        <v>184</v>
      </c>
      <c r="D20" s="137">
        <v>43693</v>
      </c>
      <c r="E20" s="158"/>
      <c r="F20" s="159">
        <v>46250</v>
      </c>
      <c r="G20" s="159"/>
      <c r="H20" s="159">
        <v>37515</v>
      </c>
      <c r="I20" s="159"/>
      <c r="J20" s="159">
        <v>40072</v>
      </c>
      <c r="K20" s="159"/>
      <c r="L20" s="158" t="s">
        <v>185</v>
      </c>
      <c r="M20" s="281" t="s">
        <v>416</v>
      </c>
    </row>
    <row r="21" spans="1:13" ht="27" x14ac:dyDescent="0.2">
      <c r="A21" s="156" t="s">
        <v>186</v>
      </c>
      <c r="B21" s="157">
        <v>100000</v>
      </c>
      <c r="C21" s="158" t="s">
        <v>182</v>
      </c>
      <c r="D21" s="137">
        <v>43693</v>
      </c>
      <c r="E21" s="158"/>
      <c r="F21" s="159">
        <v>46250</v>
      </c>
      <c r="G21" s="159"/>
      <c r="H21" s="159">
        <v>37515</v>
      </c>
      <c r="I21" s="159"/>
      <c r="J21" s="159">
        <v>40072</v>
      </c>
      <c r="K21" s="159"/>
      <c r="L21" s="158" t="s">
        <v>187</v>
      </c>
      <c r="M21" s="281" t="s">
        <v>416</v>
      </c>
    </row>
    <row r="22" spans="1:13" ht="27" x14ac:dyDescent="0.25">
      <c r="A22" s="156" t="s">
        <v>188</v>
      </c>
      <c r="B22" s="157">
        <v>4500000</v>
      </c>
      <c r="C22" s="171">
        <v>160004402</v>
      </c>
      <c r="D22" s="159">
        <v>42601</v>
      </c>
      <c r="E22" s="158"/>
      <c r="F22" s="159">
        <v>46250</v>
      </c>
      <c r="G22" s="159"/>
      <c r="H22" s="159">
        <v>37515</v>
      </c>
      <c r="I22" s="159"/>
      <c r="J22" s="159">
        <v>40072</v>
      </c>
      <c r="K22" s="172"/>
      <c r="L22" s="172" t="s">
        <v>189</v>
      </c>
      <c r="M22" s="160" t="s">
        <v>389</v>
      </c>
    </row>
    <row r="23" spans="1:13" ht="13.5" x14ac:dyDescent="0.2">
      <c r="A23" s="380" t="s">
        <v>19</v>
      </c>
      <c r="B23" s="381"/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2"/>
    </row>
    <row r="24" spans="1:13" ht="13.5" x14ac:dyDescent="0.25">
      <c r="A24" s="173" t="s">
        <v>190</v>
      </c>
      <c r="B24" s="174">
        <v>650000</v>
      </c>
      <c r="C24" s="175">
        <v>160004402</v>
      </c>
      <c r="D24" s="176" t="s">
        <v>191</v>
      </c>
      <c r="E24" s="177"/>
      <c r="F24" s="178">
        <v>42648</v>
      </c>
      <c r="G24" s="172"/>
      <c r="H24" s="178">
        <v>42660</v>
      </c>
      <c r="I24" s="172"/>
      <c r="J24" s="178">
        <v>42663</v>
      </c>
      <c r="K24" s="172"/>
      <c r="L24" s="172" t="s">
        <v>192</v>
      </c>
      <c r="M24" s="160" t="s">
        <v>389</v>
      </c>
    </row>
    <row r="25" spans="1:13" ht="13.5" x14ac:dyDescent="0.25">
      <c r="A25" s="156" t="s">
        <v>193</v>
      </c>
      <c r="B25" s="157">
        <v>150000</v>
      </c>
      <c r="C25" s="161">
        <v>160004402</v>
      </c>
      <c r="D25" s="179">
        <v>42646</v>
      </c>
      <c r="E25" s="158"/>
      <c r="F25" s="159">
        <v>42649</v>
      </c>
      <c r="G25" s="159"/>
      <c r="H25" s="159">
        <v>42661</v>
      </c>
      <c r="I25" s="159"/>
      <c r="J25" s="159">
        <v>42664</v>
      </c>
      <c r="K25" s="159"/>
      <c r="L25" s="158" t="s">
        <v>192</v>
      </c>
      <c r="M25" s="160" t="s">
        <v>389</v>
      </c>
    </row>
    <row r="26" spans="1:13" ht="13.5" x14ac:dyDescent="0.25">
      <c r="A26" s="180" t="s">
        <v>194</v>
      </c>
      <c r="B26" s="181">
        <v>45000</v>
      </c>
      <c r="C26" s="182">
        <v>160004289</v>
      </c>
      <c r="D26" s="179">
        <v>42650</v>
      </c>
      <c r="E26" s="182"/>
      <c r="F26" s="183">
        <v>42652</v>
      </c>
      <c r="G26" s="183"/>
      <c r="H26" s="159">
        <v>42664</v>
      </c>
      <c r="I26" s="183"/>
      <c r="J26" s="183">
        <v>42667</v>
      </c>
      <c r="K26" s="183"/>
      <c r="L26" s="182" t="s">
        <v>192</v>
      </c>
      <c r="M26" s="160" t="s">
        <v>389</v>
      </c>
    </row>
    <row r="27" spans="1:13" ht="13.5" x14ac:dyDescent="0.2">
      <c r="A27" s="156" t="s">
        <v>195</v>
      </c>
      <c r="B27" s="157">
        <v>100000</v>
      </c>
      <c r="C27" s="158">
        <v>1600044103</v>
      </c>
      <c r="D27" s="184" t="s">
        <v>196</v>
      </c>
      <c r="E27" s="158"/>
      <c r="F27" s="185" t="s">
        <v>197</v>
      </c>
      <c r="G27" s="159"/>
      <c r="H27" s="185" t="s">
        <v>198</v>
      </c>
      <c r="I27" s="159"/>
      <c r="J27" s="185" t="s">
        <v>199</v>
      </c>
      <c r="K27" s="159"/>
      <c r="L27" s="158" t="s">
        <v>174</v>
      </c>
      <c r="M27" s="160" t="s">
        <v>389</v>
      </c>
    </row>
    <row r="28" spans="1:13" ht="27" x14ac:dyDescent="0.2">
      <c r="A28" s="156" t="s">
        <v>179</v>
      </c>
      <c r="B28" s="157">
        <v>50000</v>
      </c>
      <c r="C28" s="158">
        <v>1600044065</v>
      </c>
      <c r="D28" s="159">
        <v>42674</v>
      </c>
      <c r="E28" s="159">
        <v>42689</v>
      </c>
      <c r="F28" s="159">
        <v>42695</v>
      </c>
      <c r="G28" s="159"/>
      <c r="H28" s="159">
        <v>42704</v>
      </c>
      <c r="I28" s="159"/>
      <c r="J28" s="159">
        <v>42711</v>
      </c>
      <c r="K28" s="159"/>
      <c r="L28" s="158" t="s">
        <v>178</v>
      </c>
      <c r="M28" s="160" t="s">
        <v>389</v>
      </c>
    </row>
    <row r="29" spans="1:13" ht="27" x14ac:dyDescent="0.2">
      <c r="A29" s="156" t="s">
        <v>180</v>
      </c>
      <c r="B29" s="157">
        <v>50000</v>
      </c>
      <c r="C29" s="158">
        <v>1600044052</v>
      </c>
      <c r="D29" s="159">
        <v>42674</v>
      </c>
      <c r="E29" s="159">
        <v>42689</v>
      </c>
      <c r="F29" s="159">
        <v>42695</v>
      </c>
      <c r="G29" s="159"/>
      <c r="H29" s="159">
        <v>42704</v>
      </c>
      <c r="I29" s="159"/>
      <c r="J29" s="159">
        <v>42711</v>
      </c>
      <c r="K29" s="159"/>
      <c r="L29" s="158" t="s">
        <v>178</v>
      </c>
      <c r="M29" s="160" t="s">
        <v>389</v>
      </c>
    </row>
    <row r="30" spans="1:13" ht="27" x14ac:dyDescent="0.25">
      <c r="A30" s="186" t="s">
        <v>200</v>
      </c>
      <c r="B30" s="187">
        <v>100000</v>
      </c>
      <c r="C30" s="188" t="s">
        <v>201</v>
      </c>
      <c r="D30" s="189">
        <v>42653</v>
      </c>
      <c r="E30" s="188"/>
      <c r="F30" s="190">
        <v>42660</v>
      </c>
      <c r="G30" s="191"/>
      <c r="H30" s="190">
        <v>42668</v>
      </c>
      <c r="I30" s="191"/>
      <c r="J30" s="190">
        <v>42675</v>
      </c>
      <c r="K30" s="191"/>
      <c r="L30" s="191" t="s">
        <v>202</v>
      </c>
      <c r="M30" s="281" t="s">
        <v>416</v>
      </c>
    </row>
    <row r="31" spans="1:13" ht="13.5" x14ac:dyDescent="0.2">
      <c r="A31" s="156"/>
      <c r="B31" s="157"/>
      <c r="C31" s="158"/>
      <c r="D31" s="158"/>
      <c r="E31" s="158"/>
      <c r="F31" s="159"/>
      <c r="G31" s="159"/>
      <c r="H31" s="159"/>
      <c r="I31" s="159"/>
      <c r="J31" s="159"/>
      <c r="K31" s="159"/>
      <c r="L31" s="158"/>
      <c r="M31" s="160"/>
    </row>
    <row r="32" spans="1:13" ht="13.5" x14ac:dyDescent="0.2">
      <c r="A32" s="156" t="s">
        <v>203</v>
      </c>
      <c r="B32" s="157">
        <v>105000</v>
      </c>
      <c r="C32" s="158" t="s">
        <v>201</v>
      </c>
      <c r="D32" s="159">
        <v>42646</v>
      </c>
      <c r="E32" s="158"/>
      <c r="F32" s="159">
        <v>42653</v>
      </c>
      <c r="G32" s="159"/>
      <c r="H32" s="159">
        <v>42660</v>
      </c>
      <c r="I32" s="159"/>
      <c r="J32" s="159">
        <v>42664</v>
      </c>
      <c r="K32" s="159"/>
      <c r="L32" s="158" t="s">
        <v>202</v>
      </c>
      <c r="M32" s="160" t="s">
        <v>389</v>
      </c>
    </row>
    <row r="33" spans="1:13" ht="13.5" x14ac:dyDescent="0.2">
      <c r="A33" s="156"/>
      <c r="B33" s="157"/>
      <c r="C33" s="158"/>
      <c r="D33" s="159"/>
      <c r="E33" s="159"/>
      <c r="F33" s="159"/>
      <c r="G33" s="159"/>
      <c r="H33" s="159"/>
      <c r="I33" s="159"/>
      <c r="J33" s="159"/>
      <c r="K33" s="159"/>
      <c r="L33" s="158"/>
      <c r="M33" s="160"/>
    </row>
    <row r="34" spans="1:13" ht="13.5" x14ac:dyDescent="0.2">
      <c r="A34" s="156" t="s">
        <v>164</v>
      </c>
      <c r="B34" s="157">
        <v>200000</v>
      </c>
      <c r="C34" s="158" t="s">
        <v>182</v>
      </c>
      <c r="D34" s="159">
        <v>42557</v>
      </c>
      <c r="E34" s="158"/>
      <c r="F34" s="159">
        <v>42571</v>
      </c>
      <c r="G34" s="159"/>
      <c r="H34" s="159">
        <v>42585</v>
      </c>
      <c r="I34" s="159"/>
      <c r="J34" s="159">
        <v>42592</v>
      </c>
      <c r="K34" s="159"/>
      <c r="L34" s="158" t="s">
        <v>185</v>
      </c>
      <c r="M34" s="160" t="s">
        <v>389</v>
      </c>
    </row>
    <row r="35" spans="1:13" ht="27" x14ac:dyDescent="0.2">
      <c r="A35" s="156" t="s">
        <v>186</v>
      </c>
      <c r="B35" s="157">
        <v>100000</v>
      </c>
      <c r="C35" s="158" t="s">
        <v>182</v>
      </c>
      <c r="D35" s="159">
        <v>42557</v>
      </c>
      <c r="E35" s="159">
        <v>42559</v>
      </c>
      <c r="F35" s="159">
        <v>42564</v>
      </c>
      <c r="G35" s="159"/>
      <c r="H35" s="159">
        <v>42571</v>
      </c>
      <c r="I35" s="159"/>
      <c r="J35" s="159">
        <v>42578</v>
      </c>
      <c r="K35" s="159"/>
      <c r="L35" s="158" t="s">
        <v>187</v>
      </c>
      <c r="M35" s="281" t="s">
        <v>416</v>
      </c>
    </row>
    <row r="36" spans="1:13" ht="13.5" x14ac:dyDescent="0.2">
      <c r="A36" s="156"/>
      <c r="B36" s="157"/>
      <c r="C36" s="158"/>
      <c r="D36" s="158"/>
      <c r="E36" s="158"/>
      <c r="F36" s="159"/>
      <c r="G36" s="159"/>
      <c r="H36" s="159"/>
      <c r="I36" s="159"/>
      <c r="J36" s="159"/>
      <c r="K36" s="159"/>
      <c r="L36" s="158"/>
      <c r="M36" s="160"/>
    </row>
    <row r="37" spans="1:13" ht="13.5" x14ac:dyDescent="0.2">
      <c r="A37" s="380" t="s">
        <v>21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2"/>
    </row>
    <row r="38" spans="1:13" ht="27" x14ac:dyDescent="0.2">
      <c r="A38" s="192" t="s">
        <v>204</v>
      </c>
      <c r="B38" s="193">
        <v>75000</v>
      </c>
      <c r="C38" s="194">
        <v>160004402</v>
      </c>
      <c r="D38" s="195">
        <v>42746</v>
      </c>
      <c r="E38" s="158"/>
      <c r="F38" s="195">
        <v>42751</v>
      </c>
      <c r="G38" s="159"/>
      <c r="H38" s="195">
        <v>42761</v>
      </c>
      <c r="I38" s="159"/>
      <c r="J38" s="195">
        <v>42765</v>
      </c>
      <c r="K38" s="159"/>
      <c r="L38" s="196" t="s">
        <v>192</v>
      </c>
      <c r="M38" s="102" t="s">
        <v>412</v>
      </c>
    </row>
    <row r="39" spans="1:13" ht="27" x14ac:dyDescent="0.2">
      <c r="A39" s="156" t="s">
        <v>205</v>
      </c>
      <c r="B39" s="157">
        <v>40000</v>
      </c>
      <c r="C39" s="171">
        <v>160004289</v>
      </c>
      <c r="D39" s="159">
        <v>42746</v>
      </c>
      <c r="E39" s="158"/>
      <c r="F39" s="159">
        <v>42748</v>
      </c>
      <c r="G39" s="159"/>
      <c r="H39" s="159">
        <v>42760</v>
      </c>
      <c r="I39" s="159"/>
      <c r="J39" s="159">
        <v>42765</v>
      </c>
      <c r="K39" s="159"/>
      <c r="L39" s="158" t="s">
        <v>192</v>
      </c>
      <c r="M39" s="102" t="s">
        <v>412</v>
      </c>
    </row>
    <row r="40" spans="1:13" ht="27" x14ac:dyDescent="0.2">
      <c r="A40" s="156" t="s">
        <v>206</v>
      </c>
      <c r="B40" s="157">
        <v>70000</v>
      </c>
      <c r="C40" s="197">
        <v>1600044103</v>
      </c>
      <c r="D40" s="184" t="s">
        <v>207</v>
      </c>
      <c r="E40" s="158"/>
      <c r="F40" s="185" t="s">
        <v>208</v>
      </c>
      <c r="G40" s="159"/>
      <c r="H40" s="185" t="s">
        <v>209</v>
      </c>
      <c r="I40" s="159"/>
      <c r="J40" s="185" t="s">
        <v>210</v>
      </c>
      <c r="K40" s="159"/>
      <c r="L40" s="158" t="s">
        <v>174</v>
      </c>
      <c r="M40" s="102" t="s">
        <v>412</v>
      </c>
    </row>
    <row r="41" spans="1:13" ht="27" x14ac:dyDescent="0.2">
      <c r="A41" s="156" t="s">
        <v>179</v>
      </c>
      <c r="B41" s="157">
        <v>50000</v>
      </c>
      <c r="C41" s="197">
        <v>1600044065</v>
      </c>
      <c r="D41" s="159">
        <v>42766</v>
      </c>
      <c r="E41" s="159">
        <v>42781</v>
      </c>
      <c r="F41" s="159">
        <v>42787</v>
      </c>
      <c r="G41" s="159"/>
      <c r="H41" s="159">
        <v>42794</v>
      </c>
      <c r="I41" s="159"/>
      <c r="J41" s="159">
        <v>42801</v>
      </c>
      <c r="K41" s="159"/>
      <c r="L41" s="158" t="s">
        <v>178</v>
      </c>
      <c r="M41" s="102" t="s">
        <v>412</v>
      </c>
    </row>
    <row r="42" spans="1:13" ht="27" x14ac:dyDescent="0.2">
      <c r="A42" s="156" t="s">
        <v>180</v>
      </c>
      <c r="B42" s="157">
        <v>100000</v>
      </c>
      <c r="C42" s="197">
        <v>1600044052</v>
      </c>
      <c r="D42" s="159">
        <v>42766</v>
      </c>
      <c r="E42" s="159">
        <v>42781</v>
      </c>
      <c r="F42" s="159">
        <v>42787</v>
      </c>
      <c r="G42" s="159"/>
      <c r="H42" s="159">
        <v>42794</v>
      </c>
      <c r="I42" s="159"/>
      <c r="J42" s="159">
        <v>42801</v>
      </c>
      <c r="K42" s="159"/>
      <c r="L42" s="158" t="s">
        <v>178</v>
      </c>
      <c r="M42" s="102" t="s">
        <v>412</v>
      </c>
    </row>
    <row r="43" spans="1:13" ht="13.5" x14ac:dyDescent="0.2">
      <c r="A43" s="156"/>
      <c r="B43" s="157"/>
      <c r="C43" s="158"/>
      <c r="D43" s="159"/>
      <c r="E43" s="159"/>
      <c r="F43" s="159"/>
      <c r="G43" s="159"/>
      <c r="H43" s="159"/>
      <c r="I43" s="159"/>
      <c r="J43" s="159"/>
      <c r="K43" s="159"/>
      <c r="L43" s="158"/>
    </row>
    <row r="44" spans="1:13" ht="27" x14ac:dyDescent="0.2">
      <c r="A44" s="156" t="s">
        <v>203</v>
      </c>
      <c r="B44" s="157">
        <v>105000</v>
      </c>
      <c r="C44" s="158" t="s">
        <v>201</v>
      </c>
      <c r="D44" s="159">
        <v>42737</v>
      </c>
      <c r="E44" s="158"/>
      <c r="F44" s="159">
        <v>42744</v>
      </c>
      <c r="G44" s="159"/>
      <c r="H44" s="159">
        <v>42752</v>
      </c>
      <c r="I44" s="159"/>
      <c r="J44" s="159">
        <v>42759</v>
      </c>
      <c r="K44" s="159"/>
      <c r="L44" s="158" t="s">
        <v>211</v>
      </c>
      <c r="M44" s="102" t="s">
        <v>412</v>
      </c>
    </row>
    <row r="45" spans="1:13" ht="13.5" x14ac:dyDescent="0.2">
      <c r="A45" s="156"/>
      <c r="B45" s="157"/>
      <c r="C45" s="158"/>
      <c r="D45" s="158"/>
      <c r="E45" s="158"/>
      <c r="F45" s="159"/>
      <c r="G45" s="159"/>
      <c r="H45" s="159"/>
      <c r="I45" s="159"/>
      <c r="J45" s="159"/>
      <c r="K45" s="159"/>
      <c r="L45" s="158"/>
      <c r="M45" s="160"/>
    </row>
    <row r="46" spans="1:13" ht="13.5" x14ac:dyDescent="0.2">
      <c r="A46" s="380" t="s">
        <v>22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2"/>
    </row>
    <row r="47" spans="1:13" ht="27" x14ac:dyDescent="0.25">
      <c r="A47" s="191" t="s">
        <v>212</v>
      </c>
      <c r="B47" s="181">
        <v>150000</v>
      </c>
      <c r="C47" s="198">
        <v>160004402</v>
      </c>
      <c r="D47" s="159">
        <v>42647</v>
      </c>
      <c r="E47" s="182"/>
      <c r="F47" s="159">
        <v>42650</v>
      </c>
      <c r="G47" s="183"/>
      <c r="H47" s="159">
        <v>42660</v>
      </c>
      <c r="I47" s="183"/>
      <c r="J47" s="159">
        <v>42665</v>
      </c>
      <c r="K47" s="183"/>
      <c r="L47" s="158" t="s">
        <v>192</v>
      </c>
      <c r="M47" s="102" t="s">
        <v>412</v>
      </c>
    </row>
    <row r="48" spans="1:13" ht="27" x14ac:dyDescent="0.2">
      <c r="A48" s="156" t="s">
        <v>213</v>
      </c>
      <c r="B48" s="157">
        <v>65000</v>
      </c>
      <c r="C48" s="171">
        <v>160004402</v>
      </c>
      <c r="D48" s="185">
        <v>42829</v>
      </c>
      <c r="E48" s="158"/>
      <c r="F48" s="185">
        <v>42831</v>
      </c>
      <c r="G48" s="159"/>
      <c r="H48" s="185">
        <v>42843</v>
      </c>
      <c r="I48" s="159"/>
      <c r="J48" s="185">
        <v>42846</v>
      </c>
      <c r="K48" s="159"/>
      <c r="L48" s="158" t="s">
        <v>192</v>
      </c>
      <c r="M48" s="102" t="s">
        <v>412</v>
      </c>
    </row>
    <row r="49" spans="1:13" ht="13.5" x14ac:dyDescent="0.2">
      <c r="A49" s="199"/>
      <c r="B49" s="199"/>
      <c r="C49" s="200"/>
      <c r="D49" s="199"/>
      <c r="E49" s="199"/>
      <c r="F49" s="199"/>
      <c r="G49" s="199"/>
      <c r="H49" s="199"/>
      <c r="I49" s="199"/>
      <c r="J49" s="199"/>
      <c r="K49" s="199"/>
      <c r="L49" s="199"/>
      <c r="M49" s="160"/>
    </row>
    <row r="50" spans="1:13" ht="27" x14ac:dyDescent="0.2">
      <c r="A50" s="156" t="s">
        <v>179</v>
      </c>
      <c r="B50" s="157">
        <v>50000</v>
      </c>
      <c r="C50" s="197">
        <v>1600044065</v>
      </c>
      <c r="D50" s="159">
        <v>42797</v>
      </c>
      <c r="E50" s="159">
        <v>42804</v>
      </c>
      <c r="F50" s="159">
        <v>42818</v>
      </c>
      <c r="G50" s="159"/>
      <c r="H50" s="159">
        <v>42818</v>
      </c>
      <c r="I50" s="159"/>
      <c r="J50" s="159">
        <v>42825</v>
      </c>
      <c r="K50" s="159"/>
      <c r="L50" s="158" t="s">
        <v>178</v>
      </c>
      <c r="M50" s="102" t="s">
        <v>412</v>
      </c>
    </row>
    <row r="51" spans="1:13" ht="27" x14ac:dyDescent="0.2">
      <c r="A51" s="156" t="s">
        <v>180</v>
      </c>
      <c r="B51" s="181">
        <v>50000</v>
      </c>
      <c r="C51" s="201">
        <v>1600044052</v>
      </c>
      <c r="D51" s="159">
        <v>42797</v>
      </c>
      <c r="E51" s="159">
        <v>42804</v>
      </c>
      <c r="F51" s="159">
        <v>42818</v>
      </c>
      <c r="G51" s="159"/>
      <c r="H51" s="159">
        <v>42818</v>
      </c>
      <c r="I51" s="159"/>
      <c r="J51" s="159">
        <v>42825</v>
      </c>
      <c r="K51" s="183"/>
      <c r="L51" s="182" t="s">
        <v>178</v>
      </c>
      <c r="M51" s="102" t="s">
        <v>412</v>
      </c>
    </row>
    <row r="52" spans="1:13" ht="27" x14ac:dyDescent="0.2">
      <c r="A52" s="203" t="s">
        <v>203</v>
      </c>
      <c r="B52" s="157">
        <v>105000</v>
      </c>
      <c r="C52" s="197" t="s">
        <v>201</v>
      </c>
      <c r="D52" s="159">
        <v>42797</v>
      </c>
      <c r="E52" s="159">
        <v>42804</v>
      </c>
      <c r="F52" s="159">
        <v>42818</v>
      </c>
      <c r="G52" s="159"/>
      <c r="H52" s="159">
        <v>42825</v>
      </c>
      <c r="I52" s="159"/>
      <c r="J52" s="159">
        <v>42835</v>
      </c>
      <c r="K52" s="159"/>
      <c r="L52" s="158" t="s">
        <v>202</v>
      </c>
      <c r="M52" s="102" t="s">
        <v>412</v>
      </c>
    </row>
    <row r="53" spans="1:13" ht="13.5" x14ac:dyDescent="0.25">
      <c r="A53" s="156"/>
      <c r="B53" s="181"/>
      <c r="C53" s="201"/>
      <c r="D53" s="159"/>
      <c r="E53" s="159"/>
      <c r="F53" s="159"/>
      <c r="G53" s="159"/>
      <c r="H53" s="191"/>
      <c r="I53" s="159"/>
      <c r="J53" s="159"/>
      <c r="K53" s="183"/>
      <c r="L53" s="182"/>
      <c r="M53" s="202"/>
    </row>
    <row r="54" spans="1:13" ht="27" x14ac:dyDescent="0.2">
      <c r="A54" s="156" t="s">
        <v>214</v>
      </c>
      <c r="B54" s="157">
        <v>50000</v>
      </c>
      <c r="C54" s="197" t="s">
        <v>182</v>
      </c>
      <c r="D54" s="159">
        <v>42797</v>
      </c>
      <c r="E54" s="159">
        <v>42804</v>
      </c>
      <c r="F54" s="159">
        <v>42818</v>
      </c>
      <c r="G54" s="159"/>
      <c r="H54" s="159">
        <v>42825</v>
      </c>
      <c r="I54" s="159"/>
      <c r="J54" s="159">
        <v>42835</v>
      </c>
      <c r="K54" s="159"/>
      <c r="L54" s="158" t="s">
        <v>185</v>
      </c>
      <c r="M54" s="102" t="s">
        <v>412</v>
      </c>
    </row>
    <row r="55" spans="1:13" ht="14.25" thickBot="1" x14ac:dyDescent="0.25">
      <c r="A55" s="204"/>
      <c r="B55" s="205"/>
      <c r="C55" s="206"/>
      <c r="D55" s="206"/>
      <c r="E55" s="206"/>
      <c r="F55" s="207"/>
      <c r="G55" s="207"/>
      <c r="H55" s="207"/>
      <c r="I55" s="207"/>
      <c r="J55" s="207"/>
      <c r="K55" s="207"/>
      <c r="L55" s="206"/>
      <c r="M55" s="208"/>
    </row>
    <row r="56" spans="1:13" x14ac:dyDescent="0.2">
      <c r="A56" s="209"/>
      <c r="B56" s="210"/>
      <c r="C56" s="211"/>
      <c r="D56" s="211"/>
      <c r="E56" s="211"/>
      <c r="F56" s="199"/>
      <c r="G56" s="199"/>
      <c r="H56" s="199"/>
      <c r="I56" s="199"/>
      <c r="J56" s="199"/>
      <c r="K56" s="199"/>
      <c r="L56" s="199"/>
      <c r="M56" s="199"/>
    </row>
    <row r="57" spans="1:13" ht="24" x14ac:dyDescent="0.2">
      <c r="A57" s="209" t="s">
        <v>29</v>
      </c>
      <c r="B57" s="210"/>
      <c r="C57" s="211"/>
      <c r="D57" s="211"/>
      <c r="E57" s="211"/>
      <c r="F57" s="199"/>
      <c r="G57" s="199"/>
      <c r="H57" s="199"/>
      <c r="I57" s="199"/>
      <c r="J57" s="199"/>
      <c r="K57" s="199"/>
      <c r="L57" s="199"/>
      <c r="M57" s="199"/>
    </row>
    <row r="58" spans="1:13" x14ac:dyDescent="0.2">
      <c r="A58" s="209" t="s">
        <v>30</v>
      </c>
      <c r="B58" s="210"/>
      <c r="C58" s="211"/>
      <c r="D58" s="211"/>
      <c r="E58" s="211"/>
      <c r="F58" s="199"/>
      <c r="G58" s="199"/>
      <c r="H58" s="199"/>
      <c r="I58" s="199"/>
      <c r="J58" s="199"/>
      <c r="K58" s="199"/>
      <c r="L58" s="199"/>
      <c r="M58" s="199"/>
    </row>
    <row r="59" spans="1:13" x14ac:dyDescent="0.2">
      <c r="A59" s="209" t="s">
        <v>31</v>
      </c>
      <c r="B59" s="210"/>
      <c r="C59" s="211"/>
      <c r="D59" s="211"/>
      <c r="E59" s="211"/>
      <c r="F59" s="199"/>
      <c r="G59" s="199"/>
      <c r="H59" s="199"/>
      <c r="I59" s="199"/>
      <c r="J59" s="199"/>
      <c r="K59" s="199"/>
      <c r="L59" s="199"/>
      <c r="M59" s="199"/>
    </row>
    <row r="60" spans="1:13" x14ac:dyDescent="0.2">
      <c r="A60" s="22"/>
      <c r="C60" s="22"/>
      <c r="D60" s="22"/>
      <c r="E60" s="22"/>
    </row>
  </sheetData>
  <mergeCells count="8">
    <mergeCell ref="A37:M37"/>
    <mergeCell ref="A46:M46"/>
    <mergeCell ref="A1:M2"/>
    <mergeCell ref="A3:M3"/>
    <mergeCell ref="A4:M4"/>
    <mergeCell ref="A5:M5"/>
    <mergeCell ref="A8:M8"/>
    <mergeCell ref="A23:M23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Header>&amp;C&amp;"-,Bold"COMMUNITY DELEVELOPMENT AND SERVICES
ANNEXURE H</oddHead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view="pageLayout" topLeftCell="B1" zoomScaleNormal="100" workbookViewId="0">
      <selection activeCell="H6" sqref="H6"/>
    </sheetView>
  </sheetViews>
  <sheetFormatPr defaultColWidth="10.5703125" defaultRowHeight="12" x14ac:dyDescent="0.2"/>
  <cols>
    <col min="1" max="1" width="29.140625" style="21" customWidth="1"/>
    <col min="2" max="2" width="12.28515625" style="22" customWidth="1"/>
    <col min="3" max="3" width="12.28515625" style="23" customWidth="1"/>
    <col min="4" max="4" width="15.42578125" style="23" customWidth="1"/>
    <col min="5" max="5" width="0" style="23" hidden="1" customWidth="1"/>
    <col min="6" max="6" width="16" style="22" customWidth="1"/>
    <col min="7" max="7" width="16" style="22" hidden="1" customWidth="1"/>
    <col min="8" max="8" width="16" style="22" customWidth="1"/>
    <col min="9" max="9" width="16" style="22" hidden="1" customWidth="1"/>
    <col min="10" max="10" width="16" style="22" customWidth="1"/>
    <col min="11" max="11" width="16" style="22" hidden="1" customWidth="1"/>
    <col min="12" max="12" width="16" style="22" customWidth="1"/>
    <col min="13" max="13" width="26.85546875" style="22" customWidth="1"/>
    <col min="14" max="16384" width="10.5703125" style="22"/>
  </cols>
  <sheetData>
    <row r="1" spans="1:13" x14ac:dyDescent="0.2">
      <c r="A1" s="323" t="s">
        <v>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ht="15.75" customHeight="1" x14ac:dyDescent="0.2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8"/>
    </row>
    <row r="3" spans="1:13" ht="13.5" x14ac:dyDescent="0.2">
      <c r="A3" s="329" t="s">
        <v>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1"/>
    </row>
    <row r="4" spans="1:13" ht="13.5" x14ac:dyDescent="0.2">
      <c r="A4" s="332" t="s">
        <v>113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4"/>
    </row>
    <row r="5" spans="1:13" ht="13.5" x14ac:dyDescent="0.2">
      <c r="A5" s="335" t="s">
        <v>96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7"/>
    </row>
    <row r="6" spans="1:13" s="23" customFormat="1" ht="79.5" customHeight="1" x14ac:dyDescent="0.2">
      <c r="A6" s="55" t="s">
        <v>1</v>
      </c>
      <c r="B6" s="56" t="s">
        <v>12</v>
      </c>
      <c r="C6" s="56" t="s">
        <v>2</v>
      </c>
      <c r="D6" s="56" t="s">
        <v>13</v>
      </c>
      <c r="E6" s="57" t="s">
        <v>14</v>
      </c>
      <c r="F6" s="56" t="s">
        <v>3</v>
      </c>
      <c r="G6" s="57" t="s">
        <v>15</v>
      </c>
      <c r="H6" s="56" t="s">
        <v>4</v>
      </c>
      <c r="I6" s="57" t="s">
        <v>16</v>
      </c>
      <c r="J6" s="56" t="s">
        <v>5</v>
      </c>
      <c r="K6" s="57" t="s">
        <v>17</v>
      </c>
      <c r="L6" s="56" t="s">
        <v>6</v>
      </c>
      <c r="M6" s="58" t="s">
        <v>7</v>
      </c>
    </row>
    <row r="7" spans="1:13" s="23" customFormat="1" ht="13.5" x14ac:dyDescent="0.2">
      <c r="A7" s="59"/>
      <c r="B7" s="60"/>
      <c r="C7" s="60"/>
      <c r="D7" s="60"/>
      <c r="E7" s="61"/>
      <c r="F7" s="60"/>
      <c r="G7" s="61"/>
      <c r="H7" s="60"/>
      <c r="I7" s="61"/>
      <c r="J7" s="60"/>
      <c r="K7" s="61"/>
      <c r="L7" s="60"/>
      <c r="M7" s="62"/>
    </row>
    <row r="8" spans="1:13" ht="13.5" x14ac:dyDescent="0.2">
      <c r="A8" s="359" t="s">
        <v>18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1"/>
    </row>
    <row r="9" spans="1:13" ht="13.5" x14ac:dyDescent="0.2">
      <c r="A9" s="96" t="s">
        <v>215</v>
      </c>
      <c r="B9" s="97">
        <v>400000</v>
      </c>
      <c r="C9" s="98" t="s">
        <v>216</v>
      </c>
      <c r="D9" s="137">
        <v>43693</v>
      </c>
      <c r="E9" s="98"/>
      <c r="F9" s="137">
        <v>46250</v>
      </c>
      <c r="G9" s="137"/>
      <c r="H9" s="137">
        <v>39707</v>
      </c>
      <c r="I9" s="137"/>
      <c r="J9" s="137">
        <v>47377</v>
      </c>
      <c r="K9" s="137"/>
      <c r="L9" s="98" t="s">
        <v>166</v>
      </c>
      <c r="M9" s="160" t="s">
        <v>389</v>
      </c>
    </row>
    <row r="10" spans="1:13" ht="27" x14ac:dyDescent="0.25">
      <c r="A10" s="96" t="s">
        <v>217</v>
      </c>
      <c r="B10" s="97">
        <v>500000</v>
      </c>
      <c r="C10" s="213" t="s">
        <v>218</v>
      </c>
      <c r="D10" s="137">
        <v>43693</v>
      </c>
      <c r="E10" s="98"/>
      <c r="F10" s="137">
        <v>46250</v>
      </c>
      <c r="G10" s="137"/>
      <c r="H10" s="137">
        <v>39707</v>
      </c>
      <c r="I10" s="137"/>
      <c r="J10" s="137">
        <v>47377</v>
      </c>
      <c r="K10" s="137"/>
      <c r="L10" s="98" t="s">
        <v>178</v>
      </c>
      <c r="M10" s="102" t="s">
        <v>412</v>
      </c>
    </row>
    <row r="11" spans="1:13" ht="27" x14ac:dyDescent="0.2">
      <c r="A11" s="96" t="s">
        <v>219</v>
      </c>
      <c r="B11" s="97">
        <v>400000</v>
      </c>
      <c r="C11" s="98" t="s">
        <v>220</v>
      </c>
      <c r="D11" s="137">
        <v>43693</v>
      </c>
      <c r="E11" s="98"/>
      <c r="F11" s="137">
        <v>46250</v>
      </c>
      <c r="G11" s="137"/>
      <c r="H11" s="137">
        <v>39707</v>
      </c>
      <c r="I11" s="137"/>
      <c r="J11" s="137">
        <v>47377</v>
      </c>
      <c r="K11" s="137"/>
      <c r="L11" s="98" t="s">
        <v>178</v>
      </c>
      <c r="M11" s="102" t="s">
        <v>412</v>
      </c>
    </row>
    <row r="12" spans="1:13" x14ac:dyDescent="0.2">
      <c r="A12" s="149"/>
      <c r="B12" s="114"/>
      <c r="C12" s="122"/>
      <c r="D12" s="122"/>
      <c r="E12" s="122"/>
      <c r="F12" s="114"/>
      <c r="G12" s="114"/>
      <c r="H12" s="114"/>
      <c r="I12" s="114"/>
      <c r="J12" s="114"/>
      <c r="K12" s="114"/>
      <c r="L12" s="114"/>
      <c r="M12" s="114"/>
    </row>
    <row r="13" spans="1:13" ht="27" x14ac:dyDescent="0.2">
      <c r="A13" s="96" t="s">
        <v>221</v>
      </c>
      <c r="B13" s="214">
        <v>250000</v>
      </c>
      <c r="C13" s="98" t="s">
        <v>184</v>
      </c>
      <c r="D13" s="137">
        <v>43693</v>
      </c>
      <c r="E13" s="137"/>
      <c r="F13" s="137">
        <v>46250</v>
      </c>
      <c r="G13" s="137"/>
      <c r="H13" s="137">
        <v>39707</v>
      </c>
      <c r="I13" s="137"/>
      <c r="J13" s="137">
        <v>47377</v>
      </c>
      <c r="K13" s="137"/>
      <c r="L13" s="98" t="s">
        <v>202</v>
      </c>
      <c r="M13" s="102" t="s">
        <v>412</v>
      </c>
    </row>
    <row r="14" spans="1:13" ht="27" x14ac:dyDescent="0.2">
      <c r="A14" s="96" t="s">
        <v>222</v>
      </c>
      <c r="B14" s="214">
        <v>1450000</v>
      </c>
      <c r="C14" s="98" t="s">
        <v>184</v>
      </c>
      <c r="D14" s="137">
        <v>43693</v>
      </c>
      <c r="E14" s="137"/>
      <c r="F14" s="137">
        <v>46250</v>
      </c>
      <c r="G14" s="137"/>
      <c r="H14" s="137">
        <v>39707</v>
      </c>
      <c r="I14" s="137"/>
      <c r="J14" s="137">
        <v>47377</v>
      </c>
      <c r="K14" s="137"/>
      <c r="L14" s="98" t="s">
        <v>223</v>
      </c>
      <c r="M14" s="160" t="s">
        <v>390</v>
      </c>
    </row>
    <row r="15" spans="1:13" ht="27" x14ac:dyDescent="0.2">
      <c r="A15" s="96" t="s">
        <v>224</v>
      </c>
      <c r="B15" s="214">
        <v>225000</v>
      </c>
      <c r="C15" s="98" t="s">
        <v>184</v>
      </c>
      <c r="D15" s="137">
        <v>43693</v>
      </c>
      <c r="E15" s="98"/>
      <c r="F15" s="137">
        <v>46250</v>
      </c>
      <c r="G15" s="137"/>
      <c r="H15" s="137">
        <v>39707</v>
      </c>
      <c r="I15" s="137"/>
      <c r="J15" s="137">
        <v>47377</v>
      </c>
      <c r="K15" s="137"/>
      <c r="L15" s="98" t="s">
        <v>202</v>
      </c>
      <c r="M15" s="102" t="s">
        <v>412</v>
      </c>
    </row>
    <row r="16" spans="1:13" ht="27" x14ac:dyDescent="0.2">
      <c r="A16" s="96" t="s">
        <v>225</v>
      </c>
      <c r="B16" s="214">
        <v>500000</v>
      </c>
      <c r="C16" s="98" t="s">
        <v>184</v>
      </c>
      <c r="D16" s="137">
        <v>43693</v>
      </c>
      <c r="E16" s="98"/>
      <c r="F16" s="137">
        <v>46250</v>
      </c>
      <c r="G16" s="137"/>
      <c r="H16" s="137">
        <v>39707</v>
      </c>
      <c r="I16" s="137"/>
      <c r="J16" s="137">
        <v>47377</v>
      </c>
      <c r="K16" s="137"/>
      <c r="L16" s="98" t="s">
        <v>202</v>
      </c>
      <c r="M16" s="160" t="s">
        <v>413</v>
      </c>
    </row>
    <row r="17" spans="1:13" ht="27" x14ac:dyDescent="0.2">
      <c r="A17" s="96" t="s">
        <v>226</v>
      </c>
      <c r="B17" s="214" t="s">
        <v>227</v>
      </c>
      <c r="C17" s="97">
        <v>160004287</v>
      </c>
      <c r="D17" s="137">
        <v>43693</v>
      </c>
      <c r="E17" s="98"/>
      <c r="F17" s="137">
        <v>46250</v>
      </c>
      <c r="G17" s="137"/>
      <c r="H17" s="137">
        <v>37515</v>
      </c>
      <c r="I17" s="137"/>
      <c r="J17" s="137">
        <v>40072</v>
      </c>
      <c r="K17" s="137"/>
      <c r="L17" s="98" t="s">
        <v>170</v>
      </c>
      <c r="M17" s="102" t="s">
        <v>412</v>
      </c>
    </row>
    <row r="18" spans="1:13" ht="27" x14ac:dyDescent="0.25">
      <c r="A18" s="96" t="s">
        <v>188</v>
      </c>
      <c r="B18" s="214">
        <v>4500000</v>
      </c>
      <c r="C18" s="215">
        <v>160004402</v>
      </c>
      <c r="D18" s="137">
        <v>42601</v>
      </c>
      <c r="E18" s="98"/>
      <c r="F18" s="137">
        <v>46250</v>
      </c>
      <c r="G18" s="137"/>
      <c r="H18" s="137">
        <v>37515</v>
      </c>
      <c r="I18" s="137"/>
      <c r="J18" s="137">
        <v>40072</v>
      </c>
      <c r="K18" s="216"/>
      <c r="L18" s="216" t="s">
        <v>189</v>
      </c>
      <c r="M18" s="102" t="s">
        <v>412</v>
      </c>
    </row>
    <row r="19" spans="1:13" ht="13.5" x14ac:dyDescent="0.2">
      <c r="A19" s="380" t="s">
        <v>19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2"/>
    </row>
    <row r="20" spans="1:13" ht="27" x14ac:dyDescent="0.2">
      <c r="A20" s="90" t="s">
        <v>228</v>
      </c>
      <c r="B20" s="217" t="s">
        <v>229</v>
      </c>
      <c r="C20" s="101">
        <v>160004287</v>
      </c>
      <c r="D20" s="218">
        <v>42649</v>
      </c>
      <c r="E20" s="91"/>
      <c r="F20" s="218">
        <v>42655</v>
      </c>
      <c r="G20" s="93"/>
      <c r="H20" s="218">
        <v>42668</v>
      </c>
      <c r="I20" s="93"/>
      <c r="J20" s="218">
        <v>42671</v>
      </c>
      <c r="K20" s="93"/>
      <c r="L20" s="91" t="s">
        <v>192</v>
      </c>
      <c r="M20" s="102" t="s">
        <v>412</v>
      </c>
    </row>
    <row r="21" spans="1:13" ht="27" x14ac:dyDescent="0.2">
      <c r="A21" s="90" t="s">
        <v>230</v>
      </c>
      <c r="B21" s="217" t="s">
        <v>231</v>
      </c>
      <c r="C21" s="101">
        <v>160004287</v>
      </c>
      <c r="D21" s="93">
        <v>42614</v>
      </c>
      <c r="E21" s="91"/>
      <c r="F21" s="93">
        <v>42627</v>
      </c>
      <c r="G21" s="93"/>
      <c r="H21" s="93">
        <v>42635</v>
      </c>
      <c r="I21" s="93"/>
      <c r="J21" s="93">
        <v>42641</v>
      </c>
      <c r="K21" s="93"/>
      <c r="L21" s="91" t="s">
        <v>192</v>
      </c>
      <c r="M21" s="102" t="s">
        <v>412</v>
      </c>
    </row>
    <row r="22" spans="1:13" ht="13.5" x14ac:dyDescent="0.2">
      <c r="A22" s="90"/>
      <c r="B22" s="101"/>
      <c r="C22" s="91"/>
      <c r="D22" s="91"/>
      <c r="E22" s="91"/>
      <c r="F22" s="93"/>
      <c r="G22" s="93"/>
      <c r="H22" s="93"/>
      <c r="I22" s="93"/>
      <c r="J22" s="93"/>
      <c r="K22" s="93"/>
      <c r="L22" s="91"/>
      <c r="M22" s="102"/>
    </row>
    <row r="23" spans="1:13" ht="13.5" x14ac:dyDescent="0.2">
      <c r="A23" s="90"/>
      <c r="B23" s="101"/>
      <c r="C23" s="91"/>
      <c r="D23" s="91"/>
      <c r="E23" s="91"/>
      <c r="F23" s="93"/>
      <c r="G23" s="93"/>
      <c r="H23" s="93"/>
      <c r="I23" s="93"/>
      <c r="J23" s="93"/>
      <c r="K23" s="93"/>
      <c r="L23" s="91"/>
      <c r="M23" s="102"/>
    </row>
    <row r="24" spans="1:13" ht="13.5" x14ac:dyDescent="0.2">
      <c r="A24" s="90"/>
      <c r="B24" s="101"/>
      <c r="C24" s="91"/>
      <c r="D24" s="91"/>
      <c r="E24" s="91"/>
      <c r="F24" s="93"/>
      <c r="G24" s="93"/>
      <c r="H24" s="93"/>
      <c r="I24" s="93"/>
      <c r="J24" s="93"/>
      <c r="K24" s="93"/>
      <c r="L24" s="91"/>
      <c r="M24" s="102"/>
    </row>
    <row r="25" spans="1:13" ht="13.5" x14ac:dyDescent="0.2">
      <c r="A25" s="359" t="s">
        <v>21</v>
      </c>
      <c r="B25" s="360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1"/>
    </row>
    <row r="26" spans="1:13" ht="27" x14ac:dyDescent="0.2">
      <c r="A26" s="90" t="s">
        <v>232</v>
      </c>
      <c r="B26" s="101">
        <v>300000</v>
      </c>
      <c r="C26" s="91" t="s">
        <v>233</v>
      </c>
      <c r="D26" s="93">
        <v>42745</v>
      </c>
      <c r="E26" s="91"/>
      <c r="F26" s="93">
        <v>42752</v>
      </c>
      <c r="G26" s="93"/>
      <c r="H26" s="93">
        <v>42446</v>
      </c>
      <c r="I26" s="93"/>
      <c r="J26" s="93">
        <v>42821</v>
      </c>
      <c r="K26" s="93"/>
      <c r="L26" s="91" t="s">
        <v>234</v>
      </c>
      <c r="M26" s="102" t="s">
        <v>412</v>
      </c>
    </row>
    <row r="27" spans="1:13" ht="27" x14ac:dyDescent="0.2">
      <c r="A27" s="219" t="s">
        <v>235</v>
      </c>
      <c r="B27" s="220" t="s">
        <v>236</v>
      </c>
      <c r="C27" s="221">
        <v>160004287</v>
      </c>
      <c r="D27" s="93">
        <v>42745</v>
      </c>
      <c r="E27" s="91"/>
      <c r="F27" s="93">
        <v>42752</v>
      </c>
      <c r="G27" s="93"/>
      <c r="H27" s="93">
        <v>42446</v>
      </c>
      <c r="I27" s="93"/>
      <c r="J27" s="93">
        <v>42821</v>
      </c>
      <c r="K27" s="93"/>
      <c r="L27" s="221" t="s">
        <v>237</v>
      </c>
      <c r="M27" s="102" t="s">
        <v>412</v>
      </c>
    </row>
    <row r="28" spans="1:13" ht="13.5" x14ac:dyDescent="0.2">
      <c r="A28" s="90"/>
      <c r="B28" s="101"/>
      <c r="C28" s="91"/>
      <c r="D28" s="91"/>
      <c r="E28" s="91"/>
      <c r="F28" s="93"/>
      <c r="G28" s="93"/>
      <c r="H28" s="93"/>
      <c r="I28" s="93"/>
      <c r="J28" s="93"/>
      <c r="K28" s="93"/>
      <c r="L28" s="91"/>
      <c r="M28" s="102"/>
    </row>
    <row r="29" spans="1:13" ht="13.5" x14ac:dyDescent="0.2">
      <c r="A29" s="90"/>
      <c r="B29" s="101"/>
      <c r="C29" s="91"/>
      <c r="D29" s="91"/>
      <c r="E29" s="91"/>
      <c r="F29" s="93"/>
      <c r="G29" s="93"/>
      <c r="H29" s="93"/>
      <c r="I29" s="93"/>
      <c r="J29" s="93"/>
      <c r="K29" s="93"/>
      <c r="L29" s="91"/>
      <c r="M29" s="102"/>
    </row>
    <row r="30" spans="1:13" ht="13.5" x14ac:dyDescent="0.2">
      <c r="A30" s="90"/>
      <c r="B30" s="101"/>
      <c r="C30" s="91"/>
      <c r="D30" s="91"/>
      <c r="E30" s="91"/>
      <c r="F30" s="93"/>
      <c r="G30" s="93"/>
      <c r="H30" s="93"/>
      <c r="I30" s="93"/>
      <c r="J30" s="93"/>
      <c r="K30" s="93"/>
      <c r="L30" s="91"/>
      <c r="M30" s="102"/>
    </row>
    <row r="31" spans="1:13" ht="13.5" x14ac:dyDescent="0.2">
      <c r="A31" s="90"/>
      <c r="B31" s="101"/>
      <c r="C31" s="91"/>
      <c r="D31" s="91"/>
      <c r="E31" s="91"/>
      <c r="F31" s="93"/>
      <c r="G31" s="93"/>
      <c r="H31" s="93"/>
      <c r="I31" s="93"/>
      <c r="J31" s="93"/>
      <c r="K31" s="93"/>
      <c r="L31" s="91"/>
      <c r="M31" s="102"/>
    </row>
    <row r="32" spans="1:13" ht="13.5" x14ac:dyDescent="0.2">
      <c r="A32" s="90"/>
      <c r="B32" s="101"/>
      <c r="C32" s="91"/>
      <c r="D32" s="91"/>
      <c r="E32" s="91"/>
      <c r="F32" s="93"/>
      <c r="G32" s="93"/>
      <c r="H32" s="93"/>
      <c r="I32" s="93"/>
      <c r="J32" s="93"/>
      <c r="K32" s="93"/>
      <c r="L32" s="91"/>
      <c r="M32" s="102"/>
    </row>
    <row r="33" spans="1:13" ht="13.5" x14ac:dyDescent="0.2">
      <c r="A33" s="90"/>
      <c r="B33" s="101"/>
      <c r="C33" s="91"/>
      <c r="D33" s="91"/>
      <c r="E33" s="91"/>
      <c r="F33" s="93"/>
      <c r="G33" s="93"/>
      <c r="H33" s="93"/>
      <c r="I33" s="93"/>
      <c r="J33" s="93"/>
      <c r="K33" s="93"/>
      <c r="L33" s="91"/>
      <c r="M33" s="102"/>
    </row>
    <row r="34" spans="1:13" ht="13.5" x14ac:dyDescent="0.2">
      <c r="A34" s="359" t="s">
        <v>22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1"/>
    </row>
    <row r="35" spans="1:13" ht="27" x14ac:dyDescent="0.2">
      <c r="A35" s="90" t="s">
        <v>238</v>
      </c>
      <c r="B35" s="222" t="s">
        <v>236</v>
      </c>
      <c r="C35" s="101">
        <v>160004287</v>
      </c>
      <c r="D35" s="218">
        <v>42828</v>
      </c>
      <c r="E35" s="91"/>
      <c r="F35" s="218">
        <v>42831</v>
      </c>
      <c r="G35" s="93"/>
      <c r="H35" s="218">
        <v>42843</v>
      </c>
      <c r="I35" s="93"/>
      <c r="J35" s="218">
        <v>42846</v>
      </c>
      <c r="K35" s="93"/>
      <c r="L35" s="91" t="s">
        <v>192</v>
      </c>
      <c r="M35" s="102" t="s">
        <v>412</v>
      </c>
    </row>
    <row r="36" spans="1:13" ht="27" x14ac:dyDescent="0.2">
      <c r="A36" s="90" t="s">
        <v>239</v>
      </c>
      <c r="B36" s="217" t="s">
        <v>240</v>
      </c>
      <c r="C36" s="101">
        <v>160004289</v>
      </c>
      <c r="D36" s="218">
        <v>42828</v>
      </c>
      <c r="E36" s="91"/>
      <c r="F36" s="93">
        <v>42830</v>
      </c>
      <c r="G36" s="93"/>
      <c r="H36" s="93">
        <v>42842</v>
      </c>
      <c r="I36" s="93"/>
      <c r="J36" s="93">
        <v>42845</v>
      </c>
      <c r="K36" s="93"/>
      <c r="L36" s="91" t="s">
        <v>192</v>
      </c>
      <c r="M36" s="102" t="s">
        <v>412</v>
      </c>
    </row>
    <row r="37" spans="1:13" ht="13.5" x14ac:dyDescent="0.2">
      <c r="A37" s="103"/>
      <c r="B37" s="104"/>
      <c r="C37" s="105"/>
      <c r="D37" s="105"/>
      <c r="E37" s="105"/>
      <c r="F37" s="106"/>
      <c r="G37" s="106"/>
      <c r="H37" s="106"/>
      <c r="I37" s="106"/>
      <c r="J37" s="106"/>
      <c r="K37" s="106"/>
      <c r="L37" s="105"/>
      <c r="M37" s="107"/>
    </row>
    <row r="38" spans="1:13" ht="13.5" x14ac:dyDescent="0.2">
      <c r="A38" s="103"/>
      <c r="B38" s="104"/>
      <c r="C38" s="105"/>
      <c r="D38" s="105"/>
      <c r="E38" s="105"/>
      <c r="F38" s="106"/>
      <c r="G38" s="106"/>
      <c r="H38" s="106"/>
      <c r="I38" s="106"/>
      <c r="J38" s="106"/>
      <c r="K38" s="106"/>
      <c r="L38" s="105"/>
      <c r="M38" s="107"/>
    </row>
    <row r="39" spans="1:13" ht="13.5" x14ac:dyDescent="0.2">
      <c r="A39" s="103"/>
      <c r="B39" s="104"/>
      <c r="C39" s="105"/>
      <c r="D39" s="105"/>
      <c r="E39" s="105"/>
      <c r="F39" s="106"/>
      <c r="G39" s="106"/>
      <c r="H39" s="106"/>
      <c r="I39" s="106"/>
      <c r="J39" s="106"/>
      <c r="K39" s="106"/>
      <c r="L39" s="105"/>
      <c r="M39" s="107"/>
    </row>
    <row r="40" spans="1:13" ht="13.5" x14ac:dyDescent="0.2">
      <c r="A40" s="103"/>
      <c r="B40" s="104"/>
      <c r="C40" s="105"/>
      <c r="D40" s="105"/>
      <c r="E40" s="105"/>
      <c r="F40" s="106"/>
      <c r="G40" s="106"/>
      <c r="H40" s="106"/>
      <c r="I40" s="106"/>
      <c r="J40" s="106"/>
      <c r="K40" s="106"/>
      <c r="L40" s="105"/>
      <c r="M40" s="107"/>
    </row>
    <row r="41" spans="1:13" ht="13.5" x14ac:dyDescent="0.2">
      <c r="A41" s="103"/>
      <c r="B41" s="104"/>
      <c r="C41" s="105"/>
      <c r="D41" s="105"/>
      <c r="E41" s="105"/>
      <c r="F41" s="106"/>
      <c r="G41" s="106"/>
      <c r="H41" s="106"/>
      <c r="I41" s="106"/>
      <c r="J41" s="106"/>
      <c r="K41" s="106"/>
      <c r="L41" s="105"/>
      <c r="M41" s="107"/>
    </row>
    <row r="42" spans="1:13" ht="14.25" thickBot="1" x14ac:dyDescent="0.25">
      <c r="A42" s="108"/>
      <c r="B42" s="109"/>
      <c r="C42" s="110"/>
      <c r="D42" s="110"/>
      <c r="E42" s="110"/>
      <c r="F42" s="111"/>
      <c r="G42" s="111"/>
      <c r="H42" s="111"/>
      <c r="I42" s="111"/>
      <c r="J42" s="111"/>
      <c r="K42" s="111"/>
      <c r="L42" s="110"/>
      <c r="M42" s="112"/>
    </row>
    <row r="44" spans="1:13" x14ac:dyDescent="0.2">
      <c r="A44" s="21" t="s">
        <v>160</v>
      </c>
    </row>
    <row r="45" spans="1:13" x14ac:dyDescent="0.2">
      <c r="A45" s="21" t="s">
        <v>161</v>
      </c>
    </row>
    <row r="46" spans="1:13" x14ac:dyDescent="0.2">
      <c r="A46" s="21" t="s">
        <v>162</v>
      </c>
    </row>
    <row r="47" spans="1:13" x14ac:dyDescent="0.2">
      <c r="A47" s="22"/>
      <c r="C47" s="22"/>
      <c r="D47" s="22"/>
      <c r="E47" s="22"/>
    </row>
  </sheetData>
  <mergeCells count="8">
    <mergeCell ref="A25:M25"/>
    <mergeCell ref="A34:M34"/>
    <mergeCell ref="A1:M2"/>
    <mergeCell ref="A3:M3"/>
    <mergeCell ref="A4:M4"/>
    <mergeCell ref="A5:M5"/>
    <mergeCell ref="A8:M8"/>
    <mergeCell ref="A19:M19"/>
  </mergeCells>
  <pageMargins left="0.7" right="0.7" top="0.75" bottom="0.75" header="0.3" footer="0.3"/>
  <pageSetup paperSize="9" scale="81" fitToHeight="0" orientation="landscape" r:id="rId1"/>
  <headerFooter>
    <oddHeader>&amp;C&amp;"-,Bold"COMMUNITY DEVELOPMENT SERVICES
ANNEXURE H</oddHead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view="pageLayout" zoomScaleNormal="100" workbookViewId="0">
      <selection activeCell="A9" sqref="A9"/>
    </sheetView>
  </sheetViews>
  <sheetFormatPr defaultColWidth="10.5703125" defaultRowHeight="12" x14ac:dyDescent="0.2"/>
  <cols>
    <col min="1" max="1" width="29.140625" style="21" customWidth="1"/>
    <col min="2" max="2" width="12.28515625" style="22" customWidth="1"/>
    <col min="3" max="3" width="12.28515625" style="23" customWidth="1"/>
    <col min="4" max="4" width="15.42578125" style="23" customWidth="1"/>
    <col min="5" max="5" width="0" style="23" hidden="1" customWidth="1"/>
    <col min="6" max="6" width="16" style="22" customWidth="1"/>
    <col min="7" max="7" width="16" style="22" hidden="1" customWidth="1"/>
    <col min="8" max="8" width="16" style="22" customWidth="1"/>
    <col min="9" max="9" width="16" style="22" hidden="1" customWidth="1"/>
    <col min="10" max="10" width="16" style="22" customWidth="1"/>
    <col min="11" max="11" width="16" style="22" hidden="1" customWidth="1"/>
    <col min="12" max="12" width="16" style="22" customWidth="1"/>
    <col min="13" max="13" width="23.5703125" style="22" customWidth="1"/>
    <col min="14" max="16384" width="10.5703125" style="22"/>
  </cols>
  <sheetData>
    <row r="1" spans="1:13" x14ac:dyDescent="0.2">
      <c r="A1" s="323" t="s">
        <v>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ht="15.75" customHeight="1" x14ac:dyDescent="0.2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8"/>
    </row>
    <row r="3" spans="1:13" ht="13.5" x14ac:dyDescent="0.2">
      <c r="A3" s="329" t="s">
        <v>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1"/>
    </row>
    <row r="4" spans="1:13" ht="13.5" x14ac:dyDescent="0.2">
      <c r="A4" s="332" t="s">
        <v>163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4"/>
    </row>
    <row r="5" spans="1:13" ht="13.5" x14ac:dyDescent="0.2">
      <c r="A5" s="335" t="s">
        <v>96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7"/>
    </row>
    <row r="6" spans="1:13" s="23" customFormat="1" ht="79.5" customHeight="1" x14ac:dyDescent="0.2">
      <c r="A6" s="55" t="s">
        <v>1</v>
      </c>
      <c r="B6" s="56" t="s">
        <v>12</v>
      </c>
      <c r="C6" s="56" t="s">
        <v>2</v>
      </c>
      <c r="D6" s="56" t="s">
        <v>13</v>
      </c>
      <c r="E6" s="57" t="s">
        <v>14</v>
      </c>
      <c r="F6" s="56" t="s">
        <v>3</v>
      </c>
      <c r="G6" s="57" t="s">
        <v>15</v>
      </c>
      <c r="H6" s="56" t="s">
        <v>4</v>
      </c>
      <c r="I6" s="57" t="s">
        <v>16</v>
      </c>
      <c r="J6" s="56" t="s">
        <v>5</v>
      </c>
      <c r="K6" s="57" t="s">
        <v>17</v>
      </c>
      <c r="L6" s="56" t="s">
        <v>6</v>
      </c>
      <c r="M6" s="58" t="s">
        <v>7</v>
      </c>
    </row>
    <row r="7" spans="1:13" s="23" customFormat="1" ht="13.5" x14ac:dyDescent="0.2">
      <c r="A7" s="59"/>
      <c r="B7" s="60"/>
      <c r="C7" s="60"/>
      <c r="D7" s="60"/>
      <c r="E7" s="61"/>
      <c r="F7" s="60"/>
      <c r="G7" s="61"/>
      <c r="H7" s="60"/>
      <c r="I7" s="61"/>
      <c r="J7" s="60"/>
      <c r="K7" s="61"/>
      <c r="L7" s="60"/>
      <c r="M7" s="62"/>
    </row>
    <row r="8" spans="1:13" ht="13.5" x14ac:dyDescent="0.2">
      <c r="A8" s="359" t="s">
        <v>18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1"/>
    </row>
    <row r="9" spans="1:13" ht="27" x14ac:dyDescent="0.2">
      <c r="A9" s="90" t="s">
        <v>317</v>
      </c>
      <c r="B9" s="101" t="s">
        <v>318</v>
      </c>
      <c r="C9" s="91">
        <v>50309901</v>
      </c>
      <c r="D9" s="257">
        <v>42408</v>
      </c>
      <c r="E9" s="91"/>
      <c r="F9" s="244">
        <v>42682</v>
      </c>
      <c r="G9" s="93"/>
      <c r="H9" s="232" t="s">
        <v>319</v>
      </c>
      <c r="I9" s="93"/>
      <c r="J9" s="257">
        <v>42530</v>
      </c>
      <c r="K9" s="93"/>
      <c r="L9" s="229" t="s">
        <v>320</v>
      </c>
      <c r="M9" s="102" t="s">
        <v>412</v>
      </c>
    </row>
    <row r="10" spans="1:13" ht="13.5" x14ac:dyDescent="0.2">
      <c r="A10" s="90" t="s">
        <v>321</v>
      </c>
      <c r="B10" s="101" t="s">
        <v>322</v>
      </c>
      <c r="C10" s="91" t="s">
        <v>323</v>
      </c>
      <c r="D10" s="257">
        <v>42408</v>
      </c>
      <c r="E10" s="91"/>
      <c r="F10" s="244">
        <v>42682</v>
      </c>
      <c r="G10" s="93"/>
      <c r="H10" s="232" t="s">
        <v>319</v>
      </c>
      <c r="I10" s="93"/>
      <c r="J10" s="257">
        <v>42530</v>
      </c>
      <c r="K10" s="93"/>
      <c r="L10" s="229" t="s">
        <v>320</v>
      </c>
      <c r="M10" s="284" t="s">
        <v>392</v>
      </c>
    </row>
    <row r="11" spans="1:13" ht="27" x14ac:dyDescent="0.25">
      <c r="A11" s="258" t="s">
        <v>324</v>
      </c>
      <c r="B11" s="259" t="s">
        <v>325</v>
      </c>
      <c r="C11" s="260" t="s">
        <v>326</v>
      </c>
      <c r="D11" s="261">
        <v>42651</v>
      </c>
      <c r="E11" s="260"/>
      <c r="F11" s="262" t="s">
        <v>327</v>
      </c>
      <c r="G11" s="263"/>
      <c r="H11" s="262" t="s">
        <v>328</v>
      </c>
      <c r="I11" s="263"/>
      <c r="J11" s="262" t="s">
        <v>329</v>
      </c>
      <c r="K11" s="263"/>
      <c r="L11" s="264" t="s">
        <v>330</v>
      </c>
      <c r="M11" s="286" t="s">
        <v>409</v>
      </c>
    </row>
    <row r="12" spans="1:13" ht="13.5" x14ac:dyDescent="0.2">
      <c r="A12" s="90"/>
      <c r="B12" s="101"/>
      <c r="C12" s="91"/>
      <c r="D12" s="91"/>
      <c r="E12" s="91"/>
      <c r="F12" s="93"/>
      <c r="G12" s="93"/>
      <c r="H12" s="93"/>
      <c r="I12" s="93"/>
      <c r="J12" s="93"/>
      <c r="K12" s="93"/>
      <c r="L12" s="91"/>
      <c r="M12" s="102"/>
    </row>
    <row r="13" spans="1:13" ht="13.5" x14ac:dyDescent="0.2">
      <c r="A13" s="90"/>
      <c r="B13" s="101"/>
      <c r="C13" s="91"/>
      <c r="D13" s="91"/>
      <c r="E13" s="91"/>
      <c r="F13" s="93"/>
      <c r="G13" s="93"/>
      <c r="H13" s="93"/>
      <c r="I13" s="93"/>
      <c r="J13" s="93"/>
      <c r="K13" s="93"/>
      <c r="L13" s="91"/>
      <c r="M13" s="102"/>
    </row>
    <row r="14" spans="1:13" ht="13.5" x14ac:dyDescent="0.2">
      <c r="A14" s="90"/>
      <c r="B14" s="101"/>
      <c r="C14" s="91"/>
      <c r="D14" s="91"/>
      <c r="E14" s="91"/>
      <c r="F14" s="93"/>
      <c r="G14" s="93"/>
      <c r="H14" s="93"/>
      <c r="I14" s="93"/>
      <c r="J14" s="93"/>
      <c r="K14" s="93"/>
      <c r="L14" s="91"/>
      <c r="M14" s="102"/>
    </row>
    <row r="15" spans="1:13" ht="13.5" x14ac:dyDescent="0.2">
      <c r="A15" s="90"/>
      <c r="B15" s="101"/>
      <c r="C15" s="91"/>
      <c r="D15" s="91"/>
      <c r="E15" s="91"/>
      <c r="F15" s="93"/>
      <c r="G15" s="93"/>
      <c r="H15" s="93"/>
      <c r="I15" s="93"/>
      <c r="J15" s="93"/>
      <c r="K15" s="93"/>
      <c r="L15" s="91"/>
      <c r="M15" s="102"/>
    </row>
    <row r="16" spans="1:13" ht="13.5" x14ac:dyDescent="0.2">
      <c r="A16" s="90"/>
      <c r="B16" s="101"/>
      <c r="C16" s="91"/>
      <c r="D16" s="91"/>
      <c r="E16" s="91"/>
      <c r="F16" s="93"/>
      <c r="G16" s="93"/>
      <c r="H16" s="93"/>
      <c r="I16" s="93"/>
      <c r="J16" s="93"/>
      <c r="K16" s="93"/>
      <c r="L16" s="91"/>
      <c r="M16" s="102"/>
    </row>
    <row r="17" spans="1:13" ht="13.5" x14ac:dyDescent="0.2">
      <c r="A17" s="359" t="s">
        <v>19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61"/>
    </row>
    <row r="18" spans="1:13" ht="27" x14ac:dyDescent="0.25">
      <c r="A18" s="258" t="s">
        <v>324</v>
      </c>
      <c r="B18" s="259" t="s">
        <v>325</v>
      </c>
      <c r="C18" s="260" t="s">
        <v>331</v>
      </c>
      <c r="D18" s="261" t="s">
        <v>332</v>
      </c>
      <c r="E18" s="260"/>
      <c r="F18" s="262" t="s">
        <v>333</v>
      </c>
      <c r="G18" s="263"/>
      <c r="H18" s="262" t="s">
        <v>334</v>
      </c>
      <c r="I18" s="263"/>
      <c r="J18" s="265">
        <v>42562</v>
      </c>
      <c r="K18" s="263"/>
      <c r="L18" s="264" t="s">
        <v>330</v>
      </c>
      <c r="M18" s="102" t="s">
        <v>412</v>
      </c>
    </row>
    <row r="19" spans="1:13" ht="13.5" x14ac:dyDescent="0.2">
      <c r="A19" s="90"/>
      <c r="B19" s="101"/>
      <c r="C19" s="91"/>
      <c r="D19" s="257"/>
      <c r="E19" s="91"/>
      <c r="F19" s="93"/>
      <c r="G19" s="93"/>
      <c r="H19" s="93"/>
      <c r="I19" s="93"/>
      <c r="J19" s="93"/>
      <c r="K19" s="93"/>
      <c r="L19" s="91"/>
      <c r="M19" s="102"/>
    </row>
    <row r="20" spans="1:13" ht="13.5" x14ac:dyDescent="0.2">
      <c r="A20" s="90"/>
      <c r="B20" s="101"/>
      <c r="C20" s="91"/>
      <c r="D20" s="257"/>
      <c r="E20" s="91"/>
      <c r="F20" s="93"/>
      <c r="G20" s="93"/>
      <c r="H20" s="93"/>
      <c r="I20" s="93"/>
      <c r="J20" s="93"/>
      <c r="K20" s="93"/>
      <c r="L20" s="91"/>
      <c r="M20" s="102"/>
    </row>
    <row r="21" spans="1:13" ht="13.5" x14ac:dyDescent="0.2">
      <c r="A21" s="90"/>
      <c r="B21" s="101"/>
      <c r="C21" s="91"/>
      <c r="D21" s="91"/>
      <c r="E21" s="91"/>
      <c r="F21" s="93"/>
      <c r="G21" s="93"/>
      <c r="H21" s="93"/>
      <c r="I21" s="93"/>
      <c r="J21" s="93"/>
      <c r="K21" s="93"/>
      <c r="L21" s="91"/>
      <c r="M21" s="102"/>
    </row>
    <row r="22" spans="1:13" ht="13.5" x14ac:dyDescent="0.2">
      <c r="A22" s="90"/>
      <c r="B22" s="101"/>
      <c r="C22" s="91"/>
      <c r="D22" s="91"/>
      <c r="E22" s="91"/>
      <c r="F22" s="93"/>
      <c r="G22" s="93"/>
      <c r="H22" s="93"/>
      <c r="I22" s="93"/>
      <c r="J22" s="93"/>
      <c r="K22" s="93"/>
      <c r="L22" s="91"/>
      <c r="M22" s="102"/>
    </row>
    <row r="23" spans="1:13" ht="13.5" x14ac:dyDescent="0.2">
      <c r="A23" s="90"/>
      <c r="B23" s="101"/>
      <c r="C23" s="91"/>
      <c r="D23" s="91"/>
      <c r="E23" s="91"/>
      <c r="F23" s="93"/>
      <c r="G23" s="93"/>
      <c r="H23" s="93"/>
      <c r="I23" s="93"/>
      <c r="J23" s="93"/>
      <c r="K23" s="93"/>
      <c r="L23" s="91"/>
      <c r="M23" s="102"/>
    </row>
    <row r="24" spans="1:13" ht="13.5" x14ac:dyDescent="0.2">
      <c r="A24" s="90"/>
      <c r="B24" s="101"/>
      <c r="C24" s="91"/>
      <c r="D24" s="91"/>
      <c r="E24" s="91"/>
      <c r="F24" s="93"/>
      <c r="G24" s="93"/>
      <c r="H24" s="93"/>
      <c r="I24" s="93"/>
      <c r="J24" s="93"/>
      <c r="K24" s="93"/>
      <c r="L24" s="91"/>
      <c r="M24" s="102"/>
    </row>
    <row r="25" spans="1:13" ht="13.5" x14ac:dyDescent="0.2">
      <c r="A25" s="90"/>
      <c r="B25" s="101"/>
      <c r="C25" s="91"/>
      <c r="D25" s="91"/>
      <c r="E25" s="91"/>
      <c r="F25" s="93"/>
      <c r="G25" s="93"/>
      <c r="H25" s="93"/>
      <c r="I25" s="93"/>
      <c r="J25" s="93"/>
      <c r="K25" s="93"/>
      <c r="L25" s="91"/>
      <c r="M25" s="102"/>
    </row>
    <row r="26" spans="1:13" ht="13.5" x14ac:dyDescent="0.2">
      <c r="A26" s="359" t="s">
        <v>21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1"/>
    </row>
    <row r="27" spans="1:13" ht="27" x14ac:dyDescent="0.2">
      <c r="A27" s="90" t="s">
        <v>335</v>
      </c>
      <c r="B27" s="101" t="s">
        <v>322</v>
      </c>
      <c r="C27" s="91" t="s">
        <v>326</v>
      </c>
      <c r="D27" s="257">
        <v>42887</v>
      </c>
      <c r="E27" s="91"/>
      <c r="F27" s="257">
        <v>42744</v>
      </c>
      <c r="G27" s="93"/>
      <c r="H27" s="232" t="s">
        <v>336</v>
      </c>
      <c r="I27" s="93"/>
      <c r="J27" s="232" t="s">
        <v>337</v>
      </c>
      <c r="K27" s="93"/>
      <c r="L27" s="229" t="s">
        <v>320</v>
      </c>
      <c r="M27" s="281" t="s">
        <v>416</v>
      </c>
    </row>
    <row r="28" spans="1:13" ht="27" x14ac:dyDescent="0.25">
      <c r="A28" s="266" t="s">
        <v>324</v>
      </c>
      <c r="B28" s="259" t="s">
        <v>325</v>
      </c>
      <c r="C28" s="260" t="s">
        <v>326</v>
      </c>
      <c r="D28" s="261" t="s">
        <v>336</v>
      </c>
      <c r="E28" s="260"/>
      <c r="F28" s="262" t="s">
        <v>337</v>
      </c>
      <c r="G28" s="263"/>
      <c r="H28" s="262" t="s">
        <v>338</v>
      </c>
      <c r="I28" s="263"/>
      <c r="J28" s="265">
        <v>42796</v>
      </c>
      <c r="K28" s="263"/>
      <c r="L28" s="264" t="s">
        <v>330</v>
      </c>
      <c r="M28" s="102" t="s">
        <v>412</v>
      </c>
    </row>
    <row r="29" spans="1:13" ht="13.5" x14ac:dyDescent="0.2">
      <c r="M29" s="102"/>
    </row>
    <row r="30" spans="1:13" ht="13.5" x14ac:dyDescent="0.2">
      <c r="A30" s="90"/>
      <c r="B30" s="101"/>
      <c r="C30" s="91"/>
      <c r="D30" s="91"/>
      <c r="E30" s="91"/>
      <c r="F30" s="93"/>
      <c r="G30" s="93"/>
      <c r="H30" s="93"/>
      <c r="I30" s="93"/>
      <c r="J30" s="93"/>
      <c r="K30" s="93"/>
      <c r="L30" s="91"/>
      <c r="M30" s="102"/>
    </row>
    <row r="31" spans="1:13" ht="13.5" x14ac:dyDescent="0.2">
      <c r="A31" s="90"/>
      <c r="B31" s="101"/>
      <c r="C31" s="91"/>
      <c r="D31" s="91"/>
      <c r="E31" s="91"/>
      <c r="F31" s="93"/>
      <c r="G31" s="93"/>
      <c r="H31" s="93"/>
      <c r="I31" s="93"/>
      <c r="J31" s="93"/>
      <c r="K31" s="93"/>
      <c r="L31" s="91"/>
      <c r="M31" s="102"/>
    </row>
    <row r="32" spans="1:13" ht="13.5" x14ac:dyDescent="0.2">
      <c r="A32" s="90"/>
      <c r="B32" s="101"/>
      <c r="C32" s="91"/>
      <c r="D32" s="91"/>
      <c r="E32" s="91"/>
      <c r="F32" s="93"/>
      <c r="G32" s="93"/>
      <c r="H32" s="93"/>
      <c r="I32" s="93"/>
      <c r="J32" s="93"/>
      <c r="K32" s="93"/>
      <c r="L32" s="91"/>
      <c r="M32" s="102"/>
    </row>
    <row r="33" spans="1:13" ht="13.5" x14ac:dyDescent="0.2">
      <c r="A33" s="90"/>
      <c r="B33" s="101"/>
      <c r="C33" s="91"/>
      <c r="D33" s="91"/>
      <c r="E33" s="91"/>
      <c r="F33" s="93"/>
      <c r="G33" s="93"/>
      <c r="H33" s="93"/>
      <c r="I33" s="93"/>
      <c r="J33" s="93"/>
      <c r="K33" s="93"/>
      <c r="L33" s="91"/>
      <c r="M33" s="102"/>
    </row>
    <row r="34" spans="1:13" ht="13.5" x14ac:dyDescent="0.2">
      <c r="A34" s="90"/>
      <c r="B34" s="101"/>
      <c r="C34" s="91"/>
      <c r="D34" s="91"/>
      <c r="E34" s="91"/>
      <c r="F34" s="93"/>
      <c r="G34" s="93"/>
      <c r="H34" s="93"/>
      <c r="I34" s="93"/>
      <c r="J34" s="93"/>
      <c r="K34" s="93"/>
      <c r="L34" s="91"/>
      <c r="M34" s="102"/>
    </row>
    <row r="35" spans="1:13" ht="13.5" x14ac:dyDescent="0.2">
      <c r="A35" s="359" t="s">
        <v>22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1"/>
    </row>
    <row r="36" spans="1:13" ht="27" x14ac:dyDescent="0.25">
      <c r="A36" s="258" t="s">
        <v>324</v>
      </c>
      <c r="B36" s="259" t="s">
        <v>325</v>
      </c>
      <c r="C36" s="260"/>
      <c r="D36" s="267">
        <v>42798</v>
      </c>
      <c r="E36" s="260"/>
      <c r="F36" s="265">
        <v>43012</v>
      </c>
      <c r="G36" s="263"/>
      <c r="H36" s="262" t="s">
        <v>339</v>
      </c>
      <c r="I36" s="263"/>
      <c r="J36" s="262" t="s">
        <v>340</v>
      </c>
      <c r="K36" s="263"/>
      <c r="L36" s="264" t="s">
        <v>330</v>
      </c>
      <c r="M36" s="102" t="s">
        <v>412</v>
      </c>
    </row>
    <row r="37" spans="1:13" ht="13.5" x14ac:dyDescent="0.2">
      <c r="A37" s="103"/>
      <c r="B37" s="104"/>
      <c r="C37" s="105"/>
      <c r="D37" s="105"/>
      <c r="E37" s="105"/>
      <c r="F37" s="106"/>
      <c r="G37" s="106"/>
      <c r="H37" s="106"/>
      <c r="I37" s="106"/>
      <c r="J37" s="106"/>
      <c r="K37" s="106"/>
      <c r="L37" s="105"/>
      <c r="M37" s="107"/>
    </row>
    <row r="38" spans="1:13" ht="13.5" x14ac:dyDescent="0.2">
      <c r="A38" s="103"/>
      <c r="B38" s="104"/>
      <c r="C38" s="105"/>
      <c r="D38" s="105"/>
      <c r="E38" s="105"/>
      <c r="F38" s="106"/>
      <c r="G38" s="106"/>
      <c r="H38" s="106"/>
      <c r="I38" s="106"/>
      <c r="J38" s="106"/>
      <c r="K38" s="106"/>
      <c r="L38" s="105"/>
      <c r="M38" s="107"/>
    </row>
    <row r="39" spans="1:13" ht="13.5" x14ac:dyDescent="0.2">
      <c r="A39" s="103"/>
      <c r="B39" s="104"/>
      <c r="C39" s="105"/>
      <c r="D39" s="105"/>
      <c r="E39" s="105"/>
      <c r="F39" s="106"/>
      <c r="G39" s="106"/>
      <c r="H39" s="106"/>
      <c r="I39" s="106"/>
      <c r="J39" s="106"/>
      <c r="K39" s="106"/>
      <c r="L39" s="105"/>
      <c r="M39" s="107"/>
    </row>
    <row r="40" spans="1:13" ht="13.5" x14ac:dyDescent="0.2">
      <c r="A40" s="103"/>
      <c r="B40" s="104"/>
      <c r="C40" s="105"/>
      <c r="D40" s="105"/>
      <c r="E40" s="105"/>
      <c r="F40" s="106"/>
      <c r="G40" s="106"/>
      <c r="H40" s="106"/>
      <c r="I40" s="106"/>
      <c r="J40" s="106"/>
      <c r="K40" s="106"/>
      <c r="L40" s="105"/>
      <c r="M40" s="107"/>
    </row>
    <row r="41" spans="1:13" ht="13.5" x14ac:dyDescent="0.2">
      <c r="A41" s="103"/>
      <c r="B41" s="104"/>
      <c r="C41" s="105"/>
      <c r="D41" s="105"/>
      <c r="E41" s="105"/>
      <c r="F41" s="106"/>
      <c r="G41" s="106"/>
      <c r="H41" s="106"/>
      <c r="I41" s="106"/>
      <c r="J41" s="106"/>
      <c r="K41" s="106"/>
      <c r="L41" s="105"/>
      <c r="M41" s="107"/>
    </row>
    <row r="42" spans="1:13" ht="13.5" x14ac:dyDescent="0.2">
      <c r="A42" s="103"/>
      <c r="B42" s="104"/>
      <c r="C42" s="105"/>
      <c r="D42" s="105"/>
      <c r="E42" s="105"/>
      <c r="F42" s="106"/>
      <c r="G42" s="106"/>
      <c r="H42" s="106"/>
      <c r="I42" s="106"/>
      <c r="J42" s="106"/>
      <c r="K42" s="106"/>
      <c r="L42" s="105"/>
      <c r="M42" s="107"/>
    </row>
    <row r="43" spans="1:13" ht="14.25" thickBot="1" x14ac:dyDescent="0.25">
      <c r="A43" s="108"/>
      <c r="B43" s="109"/>
      <c r="C43" s="110"/>
      <c r="D43" s="110"/>
      <c r="E43" s="110"/>
      <c r="F43" s="111"/>
      <c r="G43" s="111"/>
      <c r="H43" s="111"/>
      <c r="I43" s="111"/>
      <c r="J43" s="111"/>
      <c r="K43" s="111"/>
      <c r="L43" s="110"/>
      <c r="M43" s="112"/>
    </row>
    <row r="45" spans="1:13" ht="24" x14ac:dyDescent="0.2">
      <c r="A45" s="21" t="s">
        <v>29</v>
      </c>
    </row>
    <row r="46" spans="1:13" x14ac:dyDescent="0.2">
      <c r="A46" s="21" t="s">
        <v>30</v>
      </c>
    </row>
    <row r="47" spans="1:13" x14ac:dyDescent="0.2">
      <c r="A47" s="21" t="s">
        <v>31</v>
      </c>
    </row>
    <row r="48" spans="1:13" x14ac:dyDescent="0.2">
      <c r="A48" s="22"/>
      <c r="C48" s="22"/>
      <c r="D48" s="22"/>
      <c r="E48" s="22"/>
    </row>
  </sheetData>
  <mergeCells count="8">
    <mergeCell ref="A26:M26"/>
    <mergeCell ref="A35:M35"/>
    <mergeCell ref="A1:M2"/>
    <mergeCell ref="A3:M3"/>
    <mergeCell ref="A4:M4"/>
    <mergeCell ref="A5:M5"/>
    <mergeCell ref="A8:M8"/>
    <mergeCell ref="A17:M17"/>
  </mergeCells>
  <pageMargins left="0.7" right="0.7" top="0.75" bottom="0.75" header="0.3" footer="0.3"/>
  <pageSetup paperSize="9" scale="83" fitToHeight="0" orientation="landscape" r:id="rId1"/>
  <headerFooter>
    <oddHeader>&amp;C&amp;"-,Bold"PLANNING AND DEVELOPMENT
ANNEXURE H</oddHead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view="pageLayout" zoomScaleNormal="100" workbookViewId="0">
      <selection activeCell="D6" sqref="D6"/>
    </sheetView>
  </sheetViews>
  <sheetFormatPr defaultColWidth="10.5703125" defaultRowHeight="12" x14ac:dyDescent="0.2"/>
  <cols>
    <col min="1" max="1" width="29.140625" style="21" customWidth="1"/>
    <col min="2" max="2" width="12.28515625" style="22" customWidth="1"/>
    <col min="3" max="3" width="12.28515625" style="23" customWidth="1"/>
    <col min="4" max="4" width="15.42578125" style="23" customWidth="1"/>
    <col min="5" max="5" width="0" style="23" hidden="1" customWidth="1"/>
    <col min="6" max="6" width="16" style="22" customWidth="1"/>
    <col min="7" max="7" width="16" style="22" hidden="1" customWidth="1"/>
    <col min="8" max="8" width="16" style="22" customWidth="1"/>
    <col min="9" max="9" width="16" style="22" hidden="1" customWidth="1"/>
    <col min="10" max="10" width="16" style="22" customWidth="1"/>
    <col min="11" max="11" width="16" style="22" hidden="1" customWidth="1"/>
    <col min="12" max="12" width="16" style="22" customWidth="1"/>
    <col min="13" max="13" width="23.7109375" style="22" customWidth="1"/>
    <col min="14" max="16384" width="10.5703125" style="22"/>
  </cols>
  <sheetData>
    <row r="1" spans="1:13" x14ac:dyDescent="0.2">
      <c r="A1" s="323" t="s">
        <v>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ht="15.75" customHeight="1" x14ac:dyDescent="0.2">
      <c r="A2" s="326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8"/>
    </row>
    <row r="3" spans="1:13" ht="13.5" x14ac:dyDescent="0.2">
      <c r="A3" s="329" t="s">
        <v>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1"/>
    </row>
    <row r="4" spans="1:13" ht="13.5" x14ac:dyDescent="0.2">
      <c r="A4" s="332" t="s">
        <v>113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4"/>
    </row>
    <row r="5" spans="1:13" ht="13.5" x14ac:dyDescent="0.2">
      <c r="A5" s="335" t="s">
        <v>96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7"/>
    </row>
    <row r="6" spans="1:13" s="23" customFormat="1" ht="79.5" customHeight="1" x14ac:dyDescent="0.2">
      <c r="A6" s="55" t="s">
        <v>1</v>
      </c>
      <c r="B6" s="56" t="s">
        <v>12</v>
      </c>
      <c r="C6" s="56" t="s">
        <v>2</v>
      </c>
      <c r="D6" s="56" t="s">
        <v>13</v>
      </c>
      <c r="E6" s="57" t="s">
        <v>14</v>
      </c>
      <c r="F6" s="56" t="s">
        <v>3</v>
      </c>
      <c r="G6" s="57" t="s">
        <v>15</v>
      </c>
      <c r="H6" s="56" t="s">
        <v>4</v>
      </c>
      <c r="I6" s="57" t="s">
        <v>16</v>
      </c>
      <c r="J6" s="56" t="s">
        <v>5</v>
      </c>
      <c r="K6" s="57" t="s">
        <v>17</v>
      </c>
      <c r="L6" s="56" t="s">
        <v>6</v>
      </c>
      <c r="M6" s="58" t="s">
        <v>7</v>
      </c>
    </row>
    <row r="7" spans="1:13" s="23" customFormat="1" ht="13.5" x14ac:dyDescent="0.2">
      <c r="A7" s="59"/>
      <c r="B7" s="60"/>
      <c r="C7" s="60"/>
      <c r="D7" s="60"/>
      <c r="E7" s="61"/>
      <c r="F7" s="60"/>
      <c r="G7" s="61"/>
      <c r="H7" s="60"/>
      <c r="I7" s="61"/>
      <c r="J7" s="60"/>
      <c r="K7" s="61"/>
      <c r="L7" s="60"/>
      <c r="M7" s="62"/>
    </row>
    <row r="8" spans="1:13" ht="13.5" x14ac:dyDescent="0.2">
      <c r="A8" s="359" t="s">
        <v>18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1"/>
    </row>
    <row r="9" spans="1:13" ht="27" x14ac:dyDescent="0.2">
      <c r="A9" s="90" t="s">
        <v>341</v>
      </c>
      <c r="B9" s="101">
        <v>500000</v>
      </c>
      <c r="C9" s="229" t="s">
        <v>343</v>
      </c>
      <c r="D9" s="244" t="s">
        <v>344</v>
      </c>
      <c r="E9" s="91"/>
      <c r="F9" s="244" t="s">
        <v>345</v>
      </c>
      <c r="G9" s="93"/>
      <c r="H9" s="244">
        <v>42713</v>
      </c>
      <c r="I9" s="93"/>
      <c r="J9" s="232" t="s">
        <v>346</v>
      </c>
      <c r="K9" s="93"/>
      <c r="L9" s="229" t="s">
        <v>330</v>
      </c>
      <c r="M9" s="284" t="s">
        <v>403</v>
      </c>
    </row>
    <row r="10" spans="1:13" ht="27" x14ac:dyDescent="0.2">
      <c r="A10" s="90" t="s">
        <v>347</v>
      </c>
      <c r="B10" s="101">
        <v>1500000</v>
      </c>
      <c r="C10" s="91" t="s">
        <v>331</v>
      </c>
      <c r="D10" s="229" t="s">
        <v>119</v>
      </c>
      <c r="E10" s="91"/>
      <c r="F10" s="232" t="s">
        <v>123</v>
      </c>
      <c r="G10" s="93"/>
      <c r="H10" s="257">
        <v>42530</v>
      </c>
      <c r="I10" s="93"/>
      <c r="J10" s="232" t="s">
        <v>348</v>
      </c>
      <c r="K10" s="93"/>
      <c r="L10" s="229" t="s">
        <v>330</v>
      </c>
      <c r="M10" s="284" t="s">
        <v>403</v>
      </c>
    </row>
    <row r="11" spans="1:13" ht="27" x14ac:dyDescent="0.2">
      <c r="A11" s="90" t="s">
        <v>349</v>
      </c>
      <c r="B11" s="101" t="s">
        <v>350</v>
      </c>
      <c r="C11" s="91" t="s">
        <v>351</v>
      </c>
      <c r="D11" s="257">
        <v>42437</v>
      </c>
      <c r="E11" s="91"/>
      <c r="F11" s="257">
        <v>42682</v>
      </c>
      <c r="G11" s="93"/>
      <c r="H11" s="232" t="s">
        <v>352</v>
      </c>
      <c r="I11" s="93"/>
      <c r="J11" s="257">
        <v>42409</v>
      </c>
      <c r="K11" s="93"/>
      <c r="L11" s="229" t="s">
        <v>330</v>
      </c>
      <c r="M11" s="281" t="s">
        <v>416</v>
      </c>
    </row>
    <row r="12" spans="1:13" ht="27" x14ac:dyDescent="0.2">
      <c r="A12" s="90" t="s">
        <v>353</v>
      </c>
      <c r="B12" s="101" t="s">
        <v>354</v>
      </c>
      <c r="C12" s="91" t="s">
        <v>351</v>
      </c>
      <c r="D12" s="257">
        <v>42437</v>
      </c>
      <c r="E12" s="91"/>
      <c r="F12" s="257">
        <v>42682</v>
      </c>
      <c r="G12" s="93"/>
      <c r="H12" s="232" t="s">
        <v>352</v>
      </c>
      <c r="I12" s="93"/>
      <c r="J12" s="257">
        <v>42409</v>
      </c>
      <c r="K12" s="93"/>
      <c r="L12" s="229" t="s">
        <v>330</v>
      </c>
      <c r="M12" s="281" t="s">
        <v>416</v>
      </c>
    </row>
    <row r="13" spans="1:13" ht="27" x14ac:dyDescent="0.25">
      <c r="A13" s="252" t="s">
        <v>355</v>
      </c>
      <c r="B13" s="101" t="s">
        <v>356</v>
      </c>
      <c r="C13" s="229" t="s">
        <v>357</v>
      </c>
      <c r="D13" s="257">
        <v>42437</v>
      </c>
      <c r="E13" s="91"/>
      <c r="F13" s="257">
        <v>42682</v>
      </c>
      <c r="G13" s="93"/>
      <c r="H13" s="232" t="s">
        <v>352</v>
      </c>
      <c r="I13" s="93"/>
      <c r="J13" s="257">
        <v>42409</v>
      </c>
      <c r="K13" s="93"/>
      <c r="L13" s="229" t="s">
        <v>330</v>
      </c>
      <c r="M13" s="281" t="s">
        <v>416</v>
      </c>
    </row>
    <row r="14" spans="1:13" ht="27" x14ac:dyDescent="0.2">
      <c r="A14" s="90" t="s">
        <v>358</v>
      </c>
      <c r="B14" s="101" t="s">
        <v>350</v>
      </c>
      <c r="C14" s="91" t="s">
        <v>331</v>
      </c>
      <c r="D14" s="257">
        <v>42437</v>
      </c>
      <c r="E14" s="91"/>
      <c r="F14" s="257">
        <v>42682</v>
      </c>
      <c r="G14" s="93"/>
      <c r="H14" s="232" t="s">
        <v>352</v>
      </c>
      <c r="I14" s="93"/>
      <c r="J14" s="257">
        <v>42409</v>
      </c>
      <c r="K14" s="93"/>
      <c r="L14" s="229" t="s">
        <v>330</v>
      </c>
      <c r="M14" s="281" t="s">
        <v>416</v>
      </c>
    </row>
    <row r="15" spans="1:13" s="274" customFormat="1" ht="40.5" x14ac:dyDescent="0.2">
      <c r="A15" s="230" t="s">
        <v>359</v>
      </c>
      <c r="B15" s="268" t="s">
        <v>350</v>
      </c>
      <c r="C15" s="269">
        <v>1300044307</v>
      </c>
      <c r="D15" s="270">
        <v>42437</v>
      </c>
      <c r="E15" s="269"/>
      <c r="F15" s="270">
        <v>42682</v>
      </c>
      <c r="G15" s="271"/>
      <c r="H15" s="272" t="s">
        <v>352</v>
      </c>
      <c r="I15" s="271"/>
      <c r="J15" s="257">
        <v>42409</v>
      </c>
      <c r="K15" s="271"/>
      <c r="L15" s="273" t="s">
        <v>330</v>
      </c>
      <c r="M15" s="284" t="s">
        <v>404</v>
      </c>
    </row>
    <row r="16" spans="1:13" ht="13.5" x14ac:dyDescent="0.2">
      <c r="A16" s="90"/>
      <c r="B16" s="101"/>
      <c r="C16" s="91"/>
      <c r="D16" s="91"/>
      <c r="E16" s="91"/>
      <c r="F16" s="93"/>
      <c r="G16" s="93"/>
      <c r="H16" s="93"/>
      <c r="I16" s="93"/>
      <c r="J16" s="93"/>
      <c r="K16" s="93"/>
      <c r="L16" s="91"/>
      <c r="M16" s="102"/>
    </row>
    <row r="17" spans="1:13" ht="13.5" x14ac:dyDescent="0.2">
      <c r="A17" s="359" t="s">
        <v>19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61"/>
    </row>
    <row r="18" spans="1:13" ht="27" x14ac:dyDescent="0.2">
      <c r="A18" s="90" t="s">
        <v>360</v>
      </c>
      <c r="B18" s="101" t="s">
        <v>342</v>
      </c>
      <c r="C18" s="229" t="s">
        <v>361</v>
      </c>
      <c r="D18" s="257">
        <v>42378</v>
      </c>
      <c r="E18" s="91"/>
      <c r="F18" s="257">
        <v>42621</v>
      </c>
      <c r="G18" s="93"/>
      <c r="H18" s="232" t="s">
        <v>101</v>
      </c>
      <c r="I18" s="93"/>
      <c r="J18" s="232" t="s">
        <v>362</v>
      </c>
      <c r="K18" s="93"/>
      <c r="L18" s="229" t="s">
        <v>320</v>
      </c>
      <c r="M18" s="284" t="s">
        <v>411</v>
      </c>
    </row>
    <row r="19" spans="1:13" ht="40.5" x14ac:dyDescent="0.2">
      <c r="A19" s="90" t="s">
        <v>363</v>
      </c>
      <c r="B19" s="101" t="s">
        <v>364</v>
      </c>
      <c r="C19" s="229" t="s">
        <v>365</v>
      </c>
      <c r="D19" s="257">
        <v>42378</v>
      </c>
      <c r="E19" s="91"/>
      <c r="F19" s="257">
        <v>42621</v>
      </c>
      <c r="G19" s="93"/>
      <c r="H19" s="232" t="s">
        <v>101</v>
      </c>
      <c r="I19" s="93"/>
      <c r="J19" s="232" t="s">
        <v>362</v>
      </c>
      <c r="K19" s="93"/>
      <c r="L19" s="229" t="s">
        <v>320</v>
      </c>
      <c r="M19" s="281" t="s">
        <v>419</v>
      </c>
    </row>
    <row r="20" spans="1:13" ht="40.5" x14ac:dyDescent="0.2">
      <c r="A20" s="90" t="s">
        <v>366</v>
      </c>
      <c r="B20" s="101" t="s">
        <v>356</v>
      </c>
      <c r="C20" s="229" t="s">
        <v>365</v>
      </c>
      <c r="D20" s="257">
        <v>42378</v>
      </c>
      <c r="E20" s="91"/>
      <c r="F20" s="257">
        <v>42621</v>
      </c>
      <c r="G20" s="93"/>
      <c r="H20" s="232" t="s">
        <v>101</v>
      </c>
      <c r="I20" s="93"/>
      <c r="J20" s="232" t="s">
        <v>362</v>
      </c>
      <c r="K20" s="93"/>
      <c r="L20" s="229" t="s">
        <v>320</v>
      </c>
      <c r="M20" s="281" t="s">
        <v>419</v>
      </c>
    </row>
    <row r="21" spans="1:13" ht="13.5" x14ac:dyDescent="0.2">
      <c r="A21" s="90" t="s">
        <v>367</v>
      </c>
      <c r="B21" s="101" t="s">
        <v>342</v>
      </c>
      <c r="C21" s="229" t="s">
        <v>331</v>
      </c>
      <c r="D21" s="257">
        <v>42378</v>
      </c>
      <c r="E21" s="91"/>
      <c r="F21" s="257">
        <v>42621</v>
      </c>
      <c r="G21" s="93"/>
      <c r="H21" s="232" t="s">
        <v>101</v>
      </c>
      <c r="I21" s="93"/>
      <c r="J21" s="232" t="s">
        <v>362</v>
      </c>
      <c r="K21" s="93"/>
      <c r="L21" s="229" t="s">
        <v>330</v>
      </c>
      <c r="M21" s="284" t="s">
        <v>410</v>
      </c>
    </row>
    <row r="22" spans="1:13" ht="54" x14ac:dyDescent="0.25">
      <c r="A22" s="90" t="s">
        <v>368</v>
      </c>
      <c r="B22" s="101" t="s">
        <v>369</v>
      </c>
      <c r="C22" s="275" t="s">
        <v>370</v>
      </c>
      <c r="D22" s="276">
        <v>42439</v>
      </c>
      <c r="E22" s="91"/>
      <c r="F22" s="244">
        <v>42561</v>
      </c>
      <c r="G22" s="93"/>
      <c r="H22" s="232" t="s">
        <v>371</v>
      </c>
      <c r="I22" s="93"/>
      <c r="J22" s="257">
        <v>42411</v>
      </c>
      <c r="K22" s="93"/>
      <c r="L22" s="229" t="s">
        <v>330</v>
      </c>
      <c r="M22" s="284" t="s">
        <v>406</v>
      </c>
    </row>
    <row r="23" spans="1:13" ht="40.5" x14ac:dyDescent="0.25">
      <c r="A23" s="90" t="s">
        <v>372</v>
      </c>
      <c r="B23" s="101" t="s">
        <v>373</v>
      </c>
      <c r="C23" s="229" t="s">
        <v>357</v>
      </c>
      <c r="D23" s="257">
        <v>42378</v>
      </c>
      <c r="E23" s="91"/>
      <c r="F23" s="257">
        <v>42621</v>
      </c>
      <c r="G23" s="93"/>
      <c r="H23" s="232" t="s">
        <v>101</v>
      </c>
      <c r="I23" s="93"/>
      <c r="J23" s="232" t="s">
        <v>362</v>
      </c>
      <c r="K23" s="93"/>
      <c r="L23" s="264" t="s">
        <v>330</v>
      </c>
      <c r="M23" s="281" t="s">
        <v>419</v>
      </c>
    </row>
    <row r="24" spans="1:13" ht="40.5" x14ac:dyDescent="0.2">
      <c r="A24" s="90" t="s">
        <v>358</v>
      </c>
      <c r="B24" s="101" t="s">
        <v>350</v>
      </c>
      <c r="C24" s="91" t="s">
        <v>331</v>
      </c>
      <c r="D24" s="257">
        <v>42378</v>
      </c>
      <c r="E24" s="91"/>
      <c r="F24" s="257">
        <v>42621</v>
      </c>
      <c r="G24" s="93"/>
      <c r="H24" s="232" t="s">
        <v>101</v>
      </c>
      <c r="I24" s="93"/>
      <c r="J24" s="232" t="s">
        <v>362</v>
      </c>
      <c r="K24" s="93"/>
      <c r="L24" s="229" t="s">
        <v>330</v>
      </c>
      <c r="M24" s="281" t="s">
        <v>419</v>
      </c>
    </row>
    <row r="25" spans="1:13" s="274" customFormat="1" ht="27" x14ac:dyDescent="0.2">
      <c r="A25" s="230" t="s">
        <v>374</v>
      </c>
      <c r="B25" s="268" t="s">
        <v>342</v>
      </c>
      <c r="C25" s="269">
        <v>1300044307</v>
      </c>
      <c r="D25" s="270">
        <v>42380</v>
      </c>
      <c r="E25" s="269"/>
      <c r="F25" s="257">
        <v>42621</v>
      </c>
      <c r="G25" s="93"/>
      <c r="H25" s="232" t="s">
        <v>101</v>
      </c>
      <c r="I25" s="93"/>
      <c r="J25" s="232" t="s">
        <v>362</v>
      </c>
      <c r="K25" s="271"/>
      <c r="L25" s="273" t="s">
        <v>330</v>
      </c>
      <c r="M25" s="284" t="s">
        <v>405</v>
      </c>
    </row>
    <row r="26" spans="1:13" ht="13.5" x14ac:dyDescent="0.2">
      <c r="A26" s="359" t="s">
        <v>21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1"/>
    </row>
    <row r="27" spans="1:13" ht="13.5" x14ac:dyDescent="0.2">
      <c r="A27" s="90" t="s">
        <v>375</v>
      </c>
      <c r="B27" s="101" t="s">
        <v>342</v>
      </c>
      <c r="C27" s="91">
        <v>1300044260</v>
      </c>
      <c r="D27" s="257">
        <v>42522</v>
      </c>
      <c r="E27" s="91"/>
      <c r="F27" s="257">
        <v>42378</v>
      </c>
      <c r="G27" s="93"/>
      <c r="H27" s="232" t="s">
        <v>336</v>
      </c>
      <c r="I27" s="93"/>
      <c r="J27" s="232" t="s">
        <v>376</v>
      </c>
      <c r="K27" s="93"/>
      <c r="L27" s="229" t="s">
        <v>320</v>
      </c>
      <c r="M27" s="284" t="s">
        <v>407</v>
      </c>
    </row>
    <row r="28" spans="1:13" ht="13.5" x14ac:dyDescent="0.2">
      <c r="A28" s="90" t="s">
        <v>377</v>
      </c>
      <c r="B28" s="101" t="s">
        <v>342</v>
      </c>
      <c r="C28" s="91">
        <v>1300044260</v>
      </c>
      <c r="D28" s="257">
        <v>42522</v>
      </c>
      <c r="E28" s="91"/>
      <c r="F28" s="257">
        <v>42378</v>
      </c>
      <c r="G28" s="93"/>
      <c r="H28" s="232" t="s">
        <v>336</v>
      </c>
      <c r="I28" s="93"/>
      <c r="J28" s="232" t="s">
        <v>376</v>
      </c>
      <c r="K28" s="93"/>
      <c r="L28" s="229" t="s">
        <v>320</v>
      </c>
      <c r="M28" s="102" t="s">
        <v>408</v>
      </c>
    </row>
    <row r="29" spans="1:13" ht="30.75" customHeight="1" x14ac:dyDescent="0.2">
      <c r="A29" s="90" t="s">
        <v>341</v>
      </c>
      <c r="B29" s="101" t="s">
        <v>342</v>
      </c>
      <c r="C29" s="91" t="s">
        <v>331</v>
      </c>
      <c r="D29" s="244" t="s">
        <v>378</v>
      </c>
      <c r="E29" s="91"/>
      <c r="F29" s="232" t="s">
        <v>379</v>
      </c>
      <c r="G29" s="93"/>
      <c r="H29" s="257">
        <v>42918</v>
      </c>
      <c r="I29" s="93"/>
      <c r="J29" s="232" t="s">
        <v>380</v>
      </c>
      <c r="K29" s="93"/>
      <c r="L29" s="229" t="s">
        <v>330</v>
      </c>
      <c r="M29" s="102" t="s">
        <v>412</v>
      </c>
    </row>
    <row r="30" spans="1:13" s="274" customFormat="1" ht="27" x14ac:dyDescent="0.2">
      <c r="A30" s="230" t="s">
        <v>359</v>
      </c>
      <c r="B30" s="268" t="s">
        <v>350</v>
      </c>
      <c r="C30" s="269">
        <v>1300044307</v>
      </c>
      <c r="D30" s="273" t="s">
        <v>378</v>
      </c>
      <c r="E30" s="269"/>
      <c r="F30" s="272" t="s">
        <v>379</v>
      </c>
      <c r="G30" s="271"/>
      <c r="H30" s="271">
        <v>42918</v>
      </c>
      <c r="I30" s="271"/>
      <c r="J30" s="272" t="s">
        <v>380</v>
      </c>
      <c r="K30" s="271"/>
      <c r="L30" s="273" t="s">
        <v>330</v>
      </c>
      <c r="M30" s="102" t="s">
        <v>412</v>
      </c>
    </row>
    <row r="31" spans="1:13" ht="13.5" x14ac:dyDescent="0.2">
      <c r="A31" s="90"/>
      <c r="B31" s="101"/>
      <c r="C31" s="91"/>
      <c r="D31" s="91"/>
      <c r="E31" s="91"/>
      <c r="F31" s="93"/>
      <c r="G31" s="93"/>
      <c r="H31" s="93"/>
      <c r="I31" s="93"/>
      <c r="J31" s="93"/>
      <c r="K31" s="93"/>
      <c r="L31" s="91"/>
      <c r="M31" s="102"/>
    </row>
    <row r="32" spans="1:13" ht="13.5" x14ac:dyDescent="0.2">
      <c r="A32" s="90"/>
      <c r="B32" s="101"/>
      <c r="C32" s="91"/>
      <c r="D32" s="91"/>
      <c r="E32" s="91"/>
      <c r="F32" s="93"/>
      <c r="G32" s="93"/>
      <c r="H32" s="93"/>
      <c r="I32" s="93"/>
      <c r="J32" s="93"/>
      <c r="K32" s="93"/>
      <c r="L32" s="91"/>
      <c r="M32" s="102"/>
    </row>
    <row r="33" spans="1:13" ht="13.5" x14ac:dyDescent="0.2">
      <c r="A33" s="90"/>
      <c r="B33" s="101"/>
      <c r="C33" s="91"/>
      <c r="D33" s="91"/>
      <c r="E33" s="91"/>
      <c r="F33" s="93"/>
      <c r="G33" s="93"/>
      <c r="H33" s="93"/>
      <c r="I33" s="93"/>
      <c r="J33" s="93"/>
      <c r="K33" s="93"/>
      <c r="L33" s="91"/>
      <c r="M33" s="102"/>
    </row>
    <row r="34" spans="1:13" ht="13.5" x14ac:dyDescent="0.2">
      <c r="A34" s="90"/>
      <c r="B34" s="101"/>
      <c r="C34" s="91"/>
      <c r="D34" s="91"/>
      <c r="E34" s="91"/>
      <c r="F34" s="93"/>
      <c r="G34" s="93"/>
      <c r="H34" s="93"/>
      <c r="I34" s="93"/>
      <c r="J34" s="93"/>
      <c r="K34" s="93"/>
      <c r="L34" s="91"/>
      <c r="M34" s="102"/>
    </row>
    <row r="35" spans="1:13" ht="13.5" x14ac:dyDescent="0.2">
      <c r="A35" s="359" t="s">
        <v>22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1"/>
    </row>
    <row r="36" spans="1:13" s="274" customFormat="1" ht="27" x14ac:dyDescent="0.2">
      <c r="A36" s="230" t="s">
        <v>359</v>
      </c>
      <c r="B36" s="268" t="s">
        <v>381</v>
      </c>
      <c r="C36" s="269">
        <v>1300044307</v>
      </c>
      <c r="D36" s="269" t="s">
        <v>336</v>
      </c>
      <c r="E36" s="269"/>
      <c r="F36" s="271" t="s">
        <v>379</v>
      </c>
      <c r="G36" s="271"/>
      <c r="H36" s="271" t="s">
        <v>382</v>
      </c>
      <c r="I36" s="271"/>
      <c r="J36" s="271" t="s">
        <v>380</v>
      </c>
      <c r="K36" s="271"/>
      <c r="L36" s="269" t="s">
        <v>330</v>
      </c>
      <c r="M36" s="102" t="s">
        <v>412</v>
      </c>
    </row>
    <row r="37" spans="1:13" s="274" customFormat="1" ht="27" x14ac:dyDescent="0.2">
      <c r="A37" s="277" t="s">
        <v>367</v>
      </c>
      <c r="B37" s="278" t="s">
        <v>383</v>
      </c>
      <c r="C37" s="279" t="s">
        <v>384</v>
      </c>
      <c r="D37" s="279" t="s">
        <v>336</v>
      </c>
      <c r="E37" s="279"/>
      <c r="F37" s="280" t="s">
        <v>379</v>
      </c>
      <c r="G37" s="280"/>
      <c r="H37" s="280" t="s">
        <v>382</v>
      </c>
      <c r="I37" s="280"/>
      <c r="J37" s="280" t="s">
        <v>380</v>
      </c>
      <c r="K37" s="280"/>
      <c r="L37" s="279" t="s">
        <v>330</v>
      </c>
      <c r="M37" s="102" t="s">
        <v>412</v>
      </c>
    </row>
    <row r="38" spans="1:13" ht="13.5" x14ac:dyDescent="0.2">
      <c r="A38" s="103"/>
      <c r="B38" s="104"/>
      <c r="C38" s="105"/>
      <c r="D38" s="105"/>
      <c r="E38" s="105"/>
      <c r="F38" s="106"/>
      <c r="G38" s="106"/>
      <c r="H38" s="106"/>
      <c r="I38" s="106"/>
      <c r="J38" s="106"/>
      <c r="K38" s="106"/>
      <c r="L38" s="105"/>
      <c r="M38" s="107"/>
    </row>
    <row r="39" spans="1:13" ht="13.5" x14ac:dyDescent="0.2">
      <c r="A39" s="103"/>
      <c r="B39" s="104"/>
      <c r="C39" s="105"/>
      <c r="D39" s="105"/>
      <c r="E39" s="105"/>
      <c r="F39" s="106"/>
      <c r="G39" s="106"/>
      <c r="H39" s="106"/>
      <c r="I39" s="106"/>
      <c r="J39" s="106"/>
      <c r="K39" s="106"/>
      <c r="L39" s="105"/>
      <c r="M39" s="107"/>
    </row>
    <row r="40" spans="1:13" ht="13.5" x14ac:dyDescent="0.2">
      <c r="A40" s="103"/>
      <c r="B40" s="104"/>
      <c r="C40" s="105"/>
      <c r="D40" s="105"/>
      <c r="E40" s="105"/>
      <c r="F40" s="106"/>
      <c r="G40" s="106"/>
      <c r="H40" s="106"/>
      <c r="I40" s="106"/>
      <c r="J40" s="106"/>
      <c r="K40" s="106"/>
      <c r="L40" s="105"/>
      <c r="M40" s="107"/>
    </row>
    <row r="41" spans="1:13" ht="13.5" x14ac:dyDescent="0.2">
      <c r="A41" s="103"/>
      <c r="B41" s="104"/>
      <c r="C41" s="105"/>
      <c r="D41" s="105"/>
      <c r="E41" s="105"/>
      <c r="F41" s="106"/>
      <c r="G41" s="106"/>
      <c r="H41" s="106"/>
      <c r="I41" s="106"/>
      <c r="J41" s="106"/>
      <c r="K41" s="106"/>
      <c r="L41" s="105"/>
      <c r="M41" s="107"/>
    </row>
    <row r="42" spans="1:13" ht="13.5" x14ac:dyDescent="0.2">
      <c r="A42" s="103"/>
      <c r="B42" s="104"/>
      <c r="C42" s="105"/>
      <c r="D42" s="105"/>
      <c r="E42" s="105"/>
      <c r="F42" s="106"/>
      <c r="G42" s="106"/>
      <c r="H42" s="106"/>
      <c r="I42" s="106"/>
      <c r="J42" s="106"/>
      <c r="K42" s="106"/>
      <c r="L42" s="105"/>
      <c r="M42" s="107"/>
    </row>
    <row r="43" spans="1:13" ht="14.25" thickBot="1" x14ac:dyDescent="0.25">
      <c r="A43" s="108"/>
      <c r="B43" s="109"/>
      <c r="C43" s="110"/>
      <c r="D43" s="110"/>
      <c r="E43" s="110"/>
      <c r="F43" s="111"/>
      <c r="G43" s="111"/>
      <c r="H43" s="111"/>
      <c r="I43" s="111"/>
      <c r="J43" s="111"/>
      <c r="K43" s="111"/>
      <c r="L43" s="110"/>
      <c r="M43" s="112"/>
    </row>
    <row r="45" spans="1:13" x14ac:dyDescent="0.2">
      <c r="A45" s="21" t="s">
        <v>160</v>
      </c>
    </row>
    <row r="46" spans="1:13" x14ac:dyDescent="0.2">
      <c r="A46" s="21" t="s">
        <v>161</v>
      </c>
    </row>
    <row r="47" spans="1:13" x14ac:dyDescent="0.2">
      <c r="A47" s="21" t="s">
        <v>162</v>
      </c>
    </row>
    <row r="48" spans="1:13" x14ac:dyDescent="0.2">
      <c r="A48" s="22"/>
      <c r="C48" s="22"/>
      <c r="D48" s="22"/>
      <c r="E48" s="22"/>
    </row>
  </sheetData>
  <mergeCells count="8">
    <mergeCell ref="A26:M26"/>
    <mergeCell ref="A35:M35"/>
    <mergeCell ref="A1:M2"/>
    <mergeCell ref="A3:M3"/>
    <mergeCell ref="A4:M4"/>
    <mergeCell ref="A5:M5"/>
    <mergeCell ref="A8:M8"/>
    <mergeCell ref="A17:M1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Header>&amp;C&amp;"-,Bold"PLANNING AND DEVELOPMENT 
ANNEXURE H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IDMS </vt:lpstr>
      <vt:lpstr>Speaker's Office</vt:lpstr>
      <vt:lpstr>SPU</vt:lpstr>
      <vt:lpstr>Communications</vt:lpstr>
      <vt:lpstr>Internal Audit</vt:lpstr>
      <vt:lpstr>IGR</vt:lpstr>
      <vt:lpstr>Risk Management</vt:lpstr>
      <vt:lpstr>OMM</vt:lpstr>
      <vt:lpstr>CPS UNDER R200K</vt:lpstr>
      <vt:lpstr>CPS ABOVE R200K</vt:lpstr>
      <vt:lpstr>CDS BELOW R200k</vt:lpstr>
      <vt:lpstr>CDS above R200k</vt:lpstr>
      <vt:lpstr>LED UNDER R200K</vt:lpstr>
      <vt:lpstr>LED ABOVE R200K</vt:lpstr>
      <vt:lpstr>'CDS BELOW R200k'!Print_Titles</vt:lpstr>
      <vt:lpstr>Communications!Print_Titles</vt:lpstr>
      <vt:lpstr>'CPS ABOVE R200K'!Print_Titles</vt:lpstr>
      <vt:lpstr>'CPS UNDER R200K'!Print_Titles</vt:lpstr>
      <vt:lpstr>'IDMS '!Print_Titles</vt:lpstr>
      <vt:lpstr>'LED ABOVE R200K'!Print_Titles</vt:lpstr>
      <vt:lpstr>'Speaker''s Office'!Print_Titles</vt:lpstr>
      <vt:lpstr>SPU!Print_Titles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Nozipho Mngomezulu</dc:creator>
  <cp:lastModifiedBy>Lunga Bhitsha</cp:lastModifiedBy>
  <cp:lastPrinted>2017-08-08T09:55:39Z</cp:lastPrinted>
  <dcterms:created xsi:type="dcterms:W3CDTF">2013-05-17T14:08:14Z</dcterms:created>
  <dcterms:modified xsi:type="dcterms:W3CDTF">2017-08-08T09:55:52Z</dcterms:modified>
</cp:coreProperties>
</file>